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E:\_Años\2026\Concurso Digital\Pliegos\versiones pliegos\"/>
    </mc:Choice>
  </mc:AlternateContent>
  <xr:revisionPtr revIDLastSave="0" documentId="13_ncr:1_{71073479-716F-4DD1-8A37-95741A677A19}" xr6:coauthVersionLast="47" xr6:coauthVersionMax="47" xr10:uidLastSave="{00000000-0000-0000-0000-000000000000}"/>
  <workbookProtection workbookAlgorithmName="SHA-512" workbookHashValue="yjOAp/ZKnEGrU20XcmzCoO4GGt3canXqHTRHBbSVrYwMb9XINoXvkfRWEMZ+RHBgneH/WEUA6GDXlvSrNyQcvQ==" workbookSaltValue="j4tbdRdIkM2B1hW+w8Bleg==" workbookSpinCount="100000" lockStructure="1"/>
  <bookViews>
    <workbookView xWindow="-120" yWindow="-120" windowWidth="24240" windowHeight="13020" xr2:uid="{2EB77702-6DD6-4F68-946B-7D904E6B92DD}"/>
  </bookViews>
  <sheets>
    <sheet name="Requerimientos Técnicos" sheetId="1" r:id="rId1"/>
    <sheet name="Requerimientos Control " sheetId="6" r:id="rId2"/>
    <sheet name="Requerimientos Económicos" sheetId="7" r:id="rId3"/>
    <sheet name="Calendario implantación" sheetId="10" r:id="rId4"/>
  </sheets>
  <definedNames>
    <definedName name="_xlnm._FilterDatabase" localSheetId="3" hidden="1">'Calendario implantación'!$E$2:$F$10</definedName>
    <definedName name="_xlnm._FilterDatabase" localSheetId="1" hidden="1">'Requerimientos Control '!$E$2:$F$55</definedName>
    <definedName name="_xlnm._FilterDatabase" localSheetId="2" hidden="1">'Requerimientos Económicos'!$E$2:$F$23</definedName>
    <definedName name="_xlnm._FilterDatabase" localSheetId="0" hidden="1">'Requerimientos Técnicos'!$E$1:$F$221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0" l="1"/>
  <c r="B7" i="10" s="1"/>
  <c r="B8" i="10" s="1"/>
  <c r="B9" i="10" s="1"/>
  <c r="B10" i="10" s="1"/>
  <c r="B154" i="1" l="1"/>
  <c r="B155" i="1" s="1"/>
  <c r="B156" i="1" s="1"/>
  <c r="B157" i="1" s="1"/>
  <c r="B158" i="1" s="1"/>
  <c r="B159" i="1" s="1"/>
  <c r="B160" i="1" s="1"/>
  <c r="B161" i="1" s="1"/>
  <c r="B162" i="1" s="1"/>
  <c r="B163" i="1" s="1"/>
  <c r="B164" i="1" s="1"/>
  <c r="B165" i="1" s="1"/>
  <c r="B166" i="1" s="1"/>
  <c r="B167" i="1" s="1"/>
  <c r="B168" i="1" s="1"/>
  <c r="B16" i="7" l="1"/>
  <c r="B17" i="7" s="1"/>
  <c r="B18" i="7" s="1"/>
  <c r="B19" i="7" s="1"/>
  <c r="B20" i="7" s="1"/>
  <c r="B21" i="7" s="1"/>
  <c r="B22" i="7" s="1"/>
  <c r="B23" i="7" s="1"/>
  <c r="B6" i="7"/>
  <c r="B7" i="7" s="1"/>
  <c r="B8" i="7" s="1"/>
  <c r="B9" i="7" s="1"/>
  <c r="B10" i="7" s="1"/>
  <c r="B11" i="7" s="1"/>
  <c r="B12" i="7" s="1"/>
  <c r="B13" i="7" s="1"/>
  <c r="B14" i="7" s="1"/>
  <c r="B6" i="6"/>
  <c r="B7" i="6" s="1"/>
  <c r="B8" i="6" s="1"/>
  <c r="B9" i="6" s="1"/>
  <c r="B10" i="6" s="1"/>
  <c r="B11" i="6" s="1"/>
  <c r="B12" i="6" s="1"/>
  <c r="B13" i="6" s="1"/>
  <c r="B14" i="6" s="1"/>
  <c r="B16" i="6"/>
  <c r="B17" i="6" s="1"/>
  <c r="B18" i="6" s="1"/>
  <c r="B19" i="6" s="1"/>
  <c r="B20" i="6" s="1"/>
  <c r="B21" i="6" s="1"/>
  <c r="B22" i="6" s="1"/>
  <c r="B24" i="6"/>
  <c r="B25" i="6" s="1"/>
  <c r="B26" i="6" s="1"/>
  <c r="B28" i="6"/>
  <c r="B29" i="6" s="1"/>
  <c r="B30" i="6" s="1"/>
  <c r="B31" i="6" s="1"/>
  <c r="B32" i="6" s="1"/>
  <c r="B33" i="6" s="1"/>
  <c r="B34" i="6" s="1"/>
  <c r="B35" i="6" s="1"/>
  <c r="B36" i="6" s="1"/>
  <c r="B37" i="6" s="1"/>
  <c r="B38" i="6" s="1"/>
  <c r="B39" i="6" s="1"/>
  <c r="B40" i="6" s="1"/>
  <c r="B42" i="6"/>
  <c r="B43" i="6" s="1"/>
  <c r="B44" i="6" s="1"/>
  <c r="B45" i="6" s="1"/>
  <c r="B46" i="6" s="1"/>
  <c r="B47" i="6" s="1"/>
  <c r="B48" i="6" s="1"/>
  <c r="B50" i="6"/>
  <c r="B51" i="6" s="1"/>
  <c r="B52" i="6" s="1"/>
  <c r="B53" i="6" s="1"/>
  <c r="B54" i="6" s="1"/>
  <c r="B55" i="6" s="1"/>
  <c r="B201" i="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194" i="1"/>
  <c r="B195" i="1" s="1"/>
  <c r="B196" i="1" s="1"/>
  <c r="B197" i="1" s="1"/>
  <c r="B198" i="1" s="1"/>
  <c r="B199" i="1" s="1"/>
  <c r="B170" i="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86" i="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75" i="1"/>
  <c r="B76" i="1" s="1"/>
  <c r="B77" i="1" s="1"/>
  <c r="B78" i="1" s="1"/>
  <c r="B79" i="1" s="1"/>
  <c r="B80" i="1" s="1"/>
  <c r="B81" i="1" s="1"/>
  <c r="B82" i="1" s="1"/>
  <c r="B83" i="1" s="1"/>
  <c r="B84" i="1" s="1"/>
  <c r="B60" i="1"/>
  <c r="B61" i="1" s="1"/>
  <c r="B62" i="1" s="1"/>
  <c r="B63" i="1" s="1"/>
  <c r="B64" i="1" s="1"/>
  <c r="B65" i="1" s="1"/>
  <c r="B66" i="1" s="1"/>
  <c r="B67" i="1" s="1"/>
  <c r="B68" i="1" s="1"/>
  <c r="B69" i="1" s="1"/>
  <c r="B70" i="1" s="1"/>
  <c r="B71" i="1" s="1"/>
  <c r="B72" i="1" s="1"/>
  <c r="B73" i="1" s="1"/>
  <c r="B52" i="1"/>
  <c r="B53" i="1" s="1"/>
  <c r="B54" i="1" s="1"/>
  <c r="B55" i="1" s="1"/>
  <c r="B56" i="1" s="1"/>
  <c r="B57" i="1" s="1"/>
  <c r="B58" i="1" s="1"/>
  <c r="B29" i="1"/>
  <c r="B30" i="1" s="1"/>
  <c r="B31" i="1" s="1"/>
  <c r="B32" i="1" s="1"/>
  <c r="B33" i="1" s="1"/>
  <c r="B34" i="1" s="1"/>
  <c r="B35" i="1" s="1"/>
  <c r="B36" i="1" s="1"/>
  <c r="B37" i="1" s="1"/>
  <c r="B38" i="1" s="1"/>
  <c r="B39" i="1" s="1"/>
  <c r="B40" i="1" s="1"/>
  <c r="B41" i="1" s="1"/>
  <c r="B42" i="1" s="1"/>
  <c r="B43" i="1" s="1"/>
  <c r="B44" i="1" s="1"/>
  <c r="B45" i="1" s="1"/>
  <c r="B46" i="1" s="1"/>
  <c r="B47" i="1" s="1"/>
  <c r="B48" i="1" s="1"/>
  <c r="B49" i="1" s="1"/>
  <c r="B50" i="1" s="1"/>
  <c r="B19" i="1"/>
  <c r="B20" i="1" s="1"/>
  <c r="B21" i="1" s="1"/>
  <c r="B22" i="1" s="1"/>
  <c r="B23" i="1" s="1"/>
  <c r="B24" i="1" s="1"/>
  <c r="B25" i="1" s="1"/>
  <c r="B26" i="1" s="1"/>
  <c r="B27" i="1" s="1"/>
  <c r="B6" i="1"/>
  <c r="B7" i="1" s="1"/>
  <c r="B8" i="1" s="1"/>
  <c r="B9" i="1" s="1"/>
  <c r="B10" i="1" s="1"/>
  <c r="B11" i="1" s="1"/>
  <c r="B12" i="1" s="1"/>
  <c r="B13" i="1" s="1"/>
  <c r="B14" i="1" s="1"/>
  <c r="B15" i="1" s="1"/>
  <c r="B16" i="1" s="1"/>
  <c r="B17" i="1" s="1"/>
</calcChain>
</file>

<file path=xl/sharedStrings.xml><?xml version="1.0" encoding="utf-8"?>
<sst xmlns="http://schemas.openxmlformats.org/spreadsheetml/2006/main" count="610" uniqueCount="477">
  <si>
    <t xml:space="preserve"> </t>
  </si>
  <si>
    <t>MEDICIÓN DE AUDIENCIAS DIGITALES : Matriz de requerimientos</t>
  </si>
  <si>
    <t>Diseño/Investigación</t>
  </si>
  <si>
    <t>Tipo req.</t>
  </si>
  <si>
    <t>Requisitos</t>
  </si>
  <si>
    <t>Cumple</t>
  </si>
  <si>
    <t>Observaciones</t>
  </si>
  <si>
    <t>Medir la audiencia de todos los contenidos digitales</t>
  </si>
  <si>
    <t>-</t>
  </si>
  <si>
    <r>
      <t xml:space="preserve">El diseño de la investigación deberá asegurar dar datos de audiencia del mayor número de sites posibles, con independencia de su tamaño, y acordes al consumo. Ofrecer detalles de cómo se lleva a cabo esta medición y se deberá conocer el umbral mínimo de fiabilidad del tamaño de los sites.
Si la medición publicitaria siguiera una metodología distinta del resto de contenidos (en cualquier apartado), igualmente deberá especificarse tanto la metodología concreta como los umbrales de fiabilidad de estos datos.
</t>
    </r>
    <r>
      <rPr>
        <sz val="11"/>
        <rFont val="Calibri"/>
        <family val="2"/>
        <scheme val="minor"/>
      </rPr>
      <t>Si hay algún aspecto relativo a alguno de los requerimientos solicitados que no se cubriera por parte del licitador, deberá especificarse en la respuesta</t>
    </r>
  </si>
  <si>
    <t>De todas las formas de distribución</t>
  </si>
  <si>
    <t>Navegadores, Apps, Redistribución, AMP, …</t>
  </si>
  <si>
    <t>De cualquier forma de acceso</t>
  </si>
  <si>
    <t>Navegadores, OS, …</t>
  </si>
  <si>
    <t>De todos los formatos</t>
  </si>
  <si>
    <t>Display, Audio, Video, …</t>
  </si>
  <si>
    <t>De todos los dispositivos</t>
  </si>
  <si>
    <t>Smartphone, Laptop, Desktop, CTV, Tablet, Consola, …</t>
  </si>
  <si>
    <t>De todas las redes sociales</t>
  </si>
  <si>
    <t>YouTube, Instagram, Facebook, TikTok, X, LinkedIn, ...</t>
  </si>
  <si>
    <t>Identificando, en todos los casos</t>
  </si>
  <si>
    <t>Tanto el objeto último de medición: medio, soporte, cabecera, marca, publicación, publicidad ….; como del agente distribuidor: red / plataforma, tecnología, ….</t>
  </si>
  <si>
    <t>Metodología HÍBRIDA</t>
  </si>
  <si>
    <t>La metodología deberá ser Híbrida, utilizando datos censales, obtenidos de manera externa e independiente, que deberán ser humanizados a través de un Panel Single Source Multidispositivo.</t>
  </si>
  <si>
    <t>Ingestión de datos</t>
  </si>
  <si>
    <t xml:space="preserve">Solo en el caso de medios o plataformas digitales en las que no sea posible la captura de datos censales a través de tecnologías externas, se permitirá la ingestión de datos del operador siempre que estos sean homologables al resto de plataformas/operadores, y se apliquen técnicas de contraste para su validación. </t>
  </si>
  <si>
    <t>Datos de audiencia HUMANIZADOS</t>
  </si>
  <si>
    <t>Esos datos, ya sean censales puros o ingestados, deberán ser “humanizados”, explicando detalladamente los distintos procesos de humanización, teniendo al individuo como punto de referencia. El individuo es quién genera las audiencias con independencia de dónde o a través de que dispositivos o distribuidor se generen.</t>
  </si>
  <si>
    <t>Panel Single Source Multidispositivo</t>
  </si>
  <si>
    <t>Deberá reflejar todos los consumos de los individuos por lo que el corazón principal del panel, si no su totalidad, será Cross-Device, es decir, con una base mínima de medición simultánea de todos y cada uno de los dispositivos que utilice cada panelista para conectarse a internet, al menos una vez al mes, poniendo por tanto al individuo en el centro.</t>
  </si>
  <si>
    <t>Sobre el Universo</t>
  </si>
  <si>
    <t>La población objeto de estudio que se desea alcanzar son los Individuos de 4 y + años de edad residentes en la Península Ibérica, Islas Canarias e Islas Baleares que acceden a internet, a través de cualquier dispositivo, al menos una vez al mes.</t>
  </si>
  <si>
    <t>Metodología CENSAL</t>
  </si>
  <si>
    <t>Censal</t>
  </si>
  <si>
    <t>Todo aquello que de manera rigurosa pueda ser contabilizado por herramientas que ofrezcan un dato real y cierto para cuantificar volúmenes, sea medido de manera censal, utilizando éste al 100% de dicha contabilización (una vez eliminados todo el tráfico inválido)</t>
  </si>
  <si>
    <t>Metodología</t>
  </si>
  <si>
    <t>Sé requerirá que el medidor explique cuál es su metodología censal.</t>
  </si>
  <si>
    <t>Pixel(s), Tag(s), SDK(s), …</t>
  </si>
  <si>
    <t>Información y Soporte Técnico</t>
  </si>
  <si>
    <t>El medidor se compromete a dar documentación técnica de implantación de los marcadores, lo más completa posible, accesible para cualquier cliente actual o potencial, así como se compromete a dar servicio técnico local y en castellano.</t>
  </si>
  <si>
    <t>Medición Censal</t>
  </si>
  <si>
    <t>Herramienta para validar y hacer seguimiento</t>
  </si>
  <si>
    <t>El medidor pondrá a disposición de los clientes una herramienta con la que puedan validar y hacer seguimiento de su etiquetado.</t>
  </si>
  <si>
    <t>Captura Censal</t>
  </si>
  <si>
    <t>Tratamiento Censal</t>
  </si>
  <si>
    <t>El ofertante deberá especificar los tratamientos que realizará sobre datos censales puros recogidos por sus marcadores, para ofrecer datos útiles para la medición censal (eliminación de bots/tráfico propio/… )</t>
  </si>
  <si>
    <t>Datos Censales</t>
  </si>
  <si>
    <t>Los datos censales, tanto los obtenidos de manera directa como los "ingestados", deberán ser contrastados y contrastables, por lo que el licitante deberá proponer, tanto sobre qué datos se pueden éstos referenciar, como mecanismos de contraste y control, así como el establecimiento de márgenes de desviación aceptables.</t>
  </si>
  <si>
    <t>Metodología PANEL</t>
  </si>
  <si>
    <t xml:space="preserve">Panel: </t>
  </si>
  <si>
    <t>Integrantes</t>
  </si>
  <si>
    <t>Lo constituirán individuos del universo de 14 y + años de edad.</t>
  </si>
  <si>
    <t>Representativo</t>
  </si>
  <si>
    <t>Deber representar fielmente el/los universo/s objeto de estudio, y por tanto ajustado "realmente" al marco de referencia establecido</t>
  </si>
  <si>
    <t>Tamaño muestral</t>
  </si>
  <si>
    <t>Captación</t>
  </si>
  <si>
    <t xml:space="preserve">Explicar detalladamente los procedimientos de reclutamiento (personal, telefónico, online, …)
Se valorará positivamente el grado de equiprobabilidad en la captación, así como el reclutamiento personalizado.
</t>
  </si>
  <si>
    <t>Todos los dispositivos</t>
  </si>
  <si>
    <r>
      <rPr>
        <sz val="11"/>
        <color rgb="FFC00000"/>
        <rFont val="Calibri"/>
        <family val="2"/>
        <scheme val="minor"/>
      </rPr>
      <t>El medidor ha de garantizar la inclusión de todos los dispositivos que tengan o comiencen a tener una cierta penetración en la sociedad.</t>
    </r>
    <r>
      <rPr>
        <sz val="11"/>
        <color rgb="FF000000"/>
        <rFont val="Calibri"/>
        <family val="2"/>
        <scheme val="minor"/>
      </rPr>
      <t xml:space="preserve"> Se ha de especificar el umbral (% de penetración) a partir del que se comenzarán a medir los dispositivos y justificar el porqué de esa cifra.</t>
    </r>
  </si>
  <si>
    <t>Mantenimiento</t>
  </si>
  <si>
    <t>La empresa licitante se compromete a: 
• disponer de un contacto cierto y efectivo (e-mail+ teléfono) de los panelistas
• Realizar un control continuo del equipamiento bajo medición
• Mantener un Control de instalación.
• Sus integrantes no deberían pertenecer a otros páneles, ni ser sometidos a otro tipo de estudios de naturaleza diferente, salvo autorización expresa del CTD</t>
  </si>
  <si>
    <t>Panel en producción</t>
  </si>
  <si>
    <t>El licitante deberá especificar los criterios mínimos para que el panelista entre en producción.
El panel en producción deberá cumplir con las características exigidas al panel teórico: ser representativo, tamaño mínimo muestral, variables referenciadas,…</t>
  </si>
  <si>
    <t>Variables referenciadas</t>
  </si>
  <si>
    <r>
      <rPr>
        <sz val="11"/>
        <color rgb="FFC00000"/>
        <rFont val="Calibri"/>
        <family val="2"/>
        <scheme val="minor"/>
      </rPr>
      <t xml:space="preserve">Género / Edad / CCAA / Smartphone / Ordenador / CTV 
</t>
    </r>
    <r>
      <rPr>
        <sz val="11"/>
        <color rgb="FF000000"/>
        <rFont val="Calibri"/>
        <family val="2"/>
        <scheme val="minor"/>
      </rPr>
      <t xml:space="preserve">Índice Socio Económico / Presencia niños / Tablet / Provincia / …
</t>
    </r>
    <r>
      <rPr>
        <sz val="11"/>
        <color rgb="FF00B050"/>
        <rFont val="Calibri"/>
        <family val="2"/>
        <scheme val="minor"/>
      </rPr>
      <t>Consolas / …</t>
    </r>
  </si>
  <si>
    <t>Representativo por CCAA</t>
  </si>
  <si>
    <t>Ajustado a referencial con el resto de variables</t>
  </si>
  <si>
    <t>Representativo por Provincias</t>
  </si>
  <si>
    <t>Aportación de soluciones (no necesariamente con panel) que permitan descender la granularidad geográfica, más allá de CCAA</t>
  </si>
  <si>
    <t>Referencial</t>
  </si>
  <si>
    <t>Se tomarán preferentemente los datos del EGM (o, en su defecto, los datos que el CTD estime oportuno) como referencial para el establecimiento del universo de internautas y para el diseño y actualización del panel.</t>
  </si>
  <si>
    <t>Identificación del individuo del Hogar</t>
  </si>
  <si>
    <t>Discriminación frente a otros usuarios del dispositivo en los que esté instalado el software de medición. Detalle del proceso propuesto.</t>
  </si>
  <si>
    <t>Gestión del panel</t>
  </si>
  <si>
    <t>El ofertante deberá aportar información sobre:
• Protocolo de admisión del panelista
• Tiempo mínimo en muestra para pasar a producción
• Procedimientos de rotación
• Procedimientos de Control y supervisión
• Políticas de fidelización
• Tiempo máximo de permanencia del panelista</t>
  </si>
  <si>
    <t>Equilibraje</t>
  </si>
  <si>
    <t>Posibilidad de fusión con otras fuentes de mercado: AIMC Marcas, Kantar panel, EGM, Otros paneles comportamentales, etc.</t>
  </si>
  <si>
    <t>Datos Panel</t>
  </si>
  <si>
    <t>En el caso de no disponer de datos censales directos o contrastables, el dato de audiencia estará basado en panel, y convenientemente identificado como tal.</t>
  </si>
  <si>
    <t>Tamaño mínimo de la muestra para reportar datos</t>
  </si>
  <si>
    <t>Se deberá indicar el número mínimo de elementos de la muestra necesarios para arrojar un dato.</t>
  </si>
  <si>
    <t>Meter(s)</t>
  </si>
  <si>
    <t>Descripción técnica del meter(s) a implementar en el panel, tanto de las tecnologías con las que es compatible, como aquellas con las que ofrece problemas de instalación, incompatibilidad con aplicaciones, …
Detallar como se abordarán las incidencias técnicas que fuercen el apagado del meter (casuística y como se piensa actuar en cada caso)</t>
  </si>
  <si>
    <t>Medición Meter (s)</t>
  </si>
  <si>
    <t>Actividad del Meter (s)</t>
  </si>
  <si>
    <t>El ofertante deberá asegurar (si fuera preciso a partir de protocolos) la correcta instalación y utilidad del meter (s), al menos durante el mes que el panelista entra en producción.</t>
  </si>
  <si>
    <t>Metodología de HIBRIDACIÓN</t>
  </si>
  <si>
    <t>Hibridación</t>
  </si>
  <si>
    <r>
      <rPr>
        <sz val="11"/>
        <color rgb="FF000000"/>
        <rFont val="Calibri"/>
        <family val="2"/>
        <scheme val="minor"/>
      </rPr>
      <t xml:space="preserve">El objetivo es conseguir una única medición que pueda ser utilizada en la evaluación de audiencias y la contratación de campañas publicitarias.
</t>
    </r>
    <r>
      <rPr>
        <sz val="11"/>
        <color rgb="FFC00000"/>
        <rFont val="Calibri"/>
        <family val="2"/>
        <scheme val="minor"/>
      </rPr>
      <t xml:space="preserve">En la hibridación, el dato censal tendrá prioridad sobre el dato del panel (es decir, por ejemplo, después de la hibridación el dato de Páginas vistas tiene que ser igual al total Páginas vistas del censal) </t>
    </r>
  </si>
  <si>
    <t>Procesamiento de datos</t>
  </si>
  <si>
    <t>Descripción técnica de la propuesta de hibridación del 100% de los datos censales con datos panel, cuyo objetivo es la obtención de audiencia de individuos cualificados.</t>
  </si>
  <si>
    <t>Descripción de la humanización de data ingestada, además de la descripción de las técnicas empleadas para su fusión con datos hibridados.</t>
  </si>
  <si>
    <t>Relación</t>
  </si>
  <si>
    <t>Resultados</t>
  </si>
  <si>
    <t>El licitante deberá argumentar el por qué las técnicas de hibridación propuestas aseguran la coherencia de todos los datos y métricas resultantes fruto del proceso de hibridación, tanto a nivel de contenidos como publicitario.</t>
  </si>
  <si>
    <t>Transparencia</t>
  </si>
  <si>
    <t>Que haya transparencia tanto en la metodología, como en todos los procesos necesarios para llevar a cabo la medición híbrida. Explicación detallada del proceso de cálculo de todos los outputs del medidor.</t>
  </si>
  <si>
    <t>Objeto de Investigación</t>
  </si>
  <si>
    <t>Medir al individuo a través de ….</t>
  </si>
  <si>
    <t>WEB / CANAL / SECCIÓN</t>
  </si>
  <si>
    <t xml:space="preserve">El medidor ha de explicar qué mide en cada sección (contenido o publicidad). Se ha de detallar las métricas utilizadas en cada uno y el break down que se va a ofrecer. </t>
  </si>
  <si>
    <t>RED / CANAL / SITE</t>
  </si>
  <si>
    <t>PLATAFORMAS (SEARCH / RRSS)</t>
  </si>
  <si>
    <r>
      <rPr>
        <sz val="11"/>
        <color rgb="FFC00000"/>
        <rFont val="Calibri"/>
        <family val="2"/>
        <scheme val="minor"/>
      </rPr>
      <t>Explicar el nivel de desagregación de datos:
➢YouTube ➢ Facebook ➢ Instagram ➢Spotify ➢ TikTok</t>
    </r>
    <r>
      <rPr>
        <sz val="11"/>
        <color rgb="FFFF0000"/>
        <rFont val="Calibri"/>
        <family val="2"/>
        <scheme val="minor"/>
      </rPr>
      <t xml:space="preserve"> </t>
    </r>
    <r>
      <rPr>
        <sz val="11"/>
        <color rgb="FF000000"/>
        <rFont val="Calibri"/>
        <family val="2"/>
        <scheme val="minor"/>
      </rPr>
      <t>➢X ➢ LinkedIn</t>
    </r>
    <r>
      <rPr>
        <sz val="11"/>
        <color rgb="FFFF0000"/>
        <rFont val="Calibri"/>
        <family val="2"/>
        <scheme val="minor"/>
      </rPr>
      <t xml:space="preserve"> </t>
    </r>
    <r>
      <rPr>
        <sz val="11"/>
        <color rgb="FF00B050"/>
        <rFont val="Calibri"/>
        <family val="2"/>
        <scheme val="minor"/>
      </rPr>
      <t xml:space="preserve">➢ WhatsApp ➢ITunes  ➢ Pinterest ➢ Snapchat. </t>
    </r>
    <r>
      <rPr>
        <sz val="11"/>
        <color rgb="FF000000"/>
        <rFont val="Calibri"/>
        <family val="2"/>
        <scheme val="minor"/>
      </rPr>
      <t xml:space="preserve">Agregadores obligatorio dentro de plataformas.
</t>
    </r>
    <r>
      <rPr>
        <sz val="11"/>
        <color rgb="FFC00000"/>
        <rFont val="Calibri"/>
        <family val="2"/>
        <scheme val="minor"/>
      </rPr>
      <t>La obtención del dato de RRSS debe ser explicado de manera detallada e independiente, así como su nivel de desagregación, y en principio separado de la identidad del site.
En el caso de que los datos sean homologables y deduplicables (requiere de explicación detallada), estos podrán ser agregados a las propiedades digitales de cada medio.</t>
    </r>
  </si>
  <si>
    <t>APPs</t>
  </si>
  <si>
    <r>
      <rPr>
        <sz val="11"/>
        <color rgb="FFC00000"/>
        <rFont val="Calibri"/>
        <family val="2"/>
        <scheme val="minor"/>
      </rPr>
      <t>Explicar el nivel de desagregación de:
Apps nativas. Web Apps (tanto hibridas como nativas)</t>
    </r>
    <r>
      <rPr>
        <sz val="11"/>
        <color theme="1"/>
        <rFont val="Calibri"/>
        <family val="2"/>
        <scheme val="minor"/>
      </rPr>
      <t xml:space="preserve">, así como su capacidad de incluir lo que vaya apareciendo.
</t>
    </r>
    <r>
      <rPr>
        <sz val="11"/>
        <color rgb="FFC00000"/>
        <rFont val="Calibri"/>
        <family val="2"/>
        <scheme val="minor"/>
      </rPr>
      <t>La obtención del dato de APPs debe ser explicado de manera detallada e independiente, así como su nivel de desagregación, y en principio separado de la identidad del site.
En el caso de que los datos sean homologables y deduplicables (requiere de explicación detallada), estos podrán ser agregados a las propiedades digitales de cada medio.</t>
    </r>
  </si>
  <si>
    <t>AGREGADORES / Traffic sharing /Content Distribution Networks</t>
  </si>
  <si>
    <r>
      <rPr>
        <sz val="11"/>
        <color rgb="FFC00000"/>
        <rFont val="Calibri"/>
        <family val="2"/>
        <scheme val="minor"/>
      </rPr>
      <t xml:space="preserve">Explicar el nivel de desagregación de datos:
➢ YouTube ➢ TikTok ➢ Spotify ➢ Instagram </t>
    </r>
    <r>
      <rPr>
        <sz val="11"/>
        <color rgb="FF000000"/>
        <rFont val="Calibri"/>
        <family val="2"/>
        <scheme val="minor"/>
      </rPr>
      <t xml:space="preserve">➢ Flipboard  ➢ Dailymotion ➢ MSN…
</t>
    </r>
    <r>
      <rPr>
        <sz val="11"/>
        <color rgb="FFC00000"/>
        <rFont val="Calibri"/>
        <family val="2"/>
        <scheme val="minor"/>
      </rPr>
      <t>La obtención del dato de agregadores debe ser explicado de manera detallada e independiente, así como su nivel de desagregación, y en principio separado de la identidad del site.
En el caso de que los datos sean homologables y deduplicables (requiere de explicación detallada), estos podrán ser agregados a las propiedades digitales de cada medio.</t>
    </r>
  </si>
  <si>
    <t>ACELERADORES</t>
  </si>
  <si>
    <r>
      <rPr>
        <sz val="11"/>
        <color rgb="FFC00000"/>
        <rFont val="Calibri"/>
        <family val="2"/>
        <scheme val="minor"/>
      </rPr>
      <t>Explicar el nivel de desagregación de datos:</t>
    </r>
    <r>
      <rPr>
        <sz val="11"/>
        <color theme="9"/>
        <rFont val="Calibri"/>
        <family val="2"/>
        <scheme val="minor"/>
      </rPr>
      <t xml:space="preserve">
</t>
    </r>
    <r>
      <rPr>
        <sz val="11"/>
        <color rgb="FFC00000"/>
        <rFont val="Calibri"/>
        <family val="2"/>
        <scheme val="minor"/>
      </rPr>
      <t>▪ AMP</t>
    </r>
    <r>
      <rPr>
        <sz val="11"/>
        <color rgb="FFFF0000"/>
        <rFont val="Calibri"/>
        <family val="2"/>
        <scheme val="minor"/>
      </rPr>
      <t xml:space="preserve"> </t>
    </r>
    <r>
      <rPr>
        <sz val="11"/>
        <color theme="9"/>
        <rFont val="Calibri"/>
        <family val="2"/>
        <scheme val="minor"/>
      </rPr>
      <t xml:space="preserve">▪ Otros …
</t>
    </r>
    <r>
      <rPr>
        <sz val="11"/>
        <color rgb="FFC00000"/>
        <rFont val="Calibri"/>
        <family val="2"/>
        <scheme val="minor"/>
      </rPr>
      <t>La obtención del dato de aceleradores debe ser explicado de manera detallada e independiente, así como su nivel de desagregación, y en principio separado de la identidad del site.
En el caso de que los datos sean homologables y deduplicables (requiere de explicación detallada), estos podrán ser agregados a las propiedades digitales de cada medio.</t>
    </r>
  </si>
  <si>
    <t>FORMATOS</t>
  </si>
  <si>
    <r>
      <rPr>
        <sz val="11"/>
        <color rgb="FFC00000"/>
        <rFont val="Calibri"/>
        <family val="2"/>
        <scheme val="minor"/>
      </rPr>
      <t xml:space="preserve">DISPLAY ▪ VIDEO ▪ AUDIO </t>
    </r>
    <r>
      <rPr>
        <sz val="11"/>
        <color rgb="FF000000"/>
        <rFont val="Calibri"/>
        <family val="2"/>
        <scheme val="minor"/>
      </rPr>
      <t>(Especificando el nivel:▪ Canal▪ Display▪ Programa)</t>
    </r>
  </si>
  <si>
    <t>FINALIDAD (▪ CONTENIDO ▪ PUBLICIDAD)</t>
  </si>
  <si>
    <t xml:space="preserve">Que sea capaz de medir campañas publicitarias, </t>
  </si>
  <si>
    <t>SERVICIOS AUDIOVISUALES</t>
  </si>
  <si>
    <r>
      <rPr>
        <sz val="11"/>
        <color rgb="FF000000"/>
        <rFont val="Calibri"/>
        <family val="2"/>
        <scheme val="minor"/>
      </rPr>
      <t>➢ Netflix ➢ HBO  ➢ Disney +  ➢ Amazon Prime Video   ➢</t>
    </r>
    <r>
      <rPr>
        <sz val="11"/>
        <color rgb="FF70AD47"/>
        <rFont val="Calibri"/>
        <family val="2"/>
        <scheme val="minor"/>
      </rPr>
      <t xml:space="preserve"> Otras ...</t>
    </r>
  </si>
  <si>
    <t>SERVICIOS DE AUDIO</t>
  </si>
  <si>
    <t>➢ Podcast 
Distinguiendo entre distribución propia y distribución a través de otras plataformas de audio</t>
  </si>
  <si>
    <t>Asignación de audiencias a través de terceros</t>
  </si>
  <si>
    <t>El proveedor deberá asignar la audiencia obtenida a través de intermediarios o terceros tanto a ese intermediario como al generador del contenido. Este requerimiento hace especial hincapié en los apartados 4.03 PLATAFORMAS y 4.05 AGREGADORES</t>
  </si>
  <si>
    <t xml:space="preserve">El proveedor deberá asignar la audiencia obtenida a través de 4.06 ACELERADORES directamente al generador del contenido. </t>
  </si>
  <si>
    <t>El licitante deberá explicitar que soluciones de medición publicitaria propone para el caso de redes y walled gardens</t>
  </si>
  <si>
    <t>Soluciones de medición publicitaria en IA</t>
  </si>
  <si>
    <t>El licitante podrá explicar posibles soluciones de medición publicitaria integrada en herramientas/servicios de IA</t>
  </si>
  <si>
    <t>Dimensionamiento de la medición</t>
  </si>
  <si>
    <t>ORDENADOR (Laptop + Desktop)</t>
  </si>
  <si>
    <t>Deberán tener su representación diferenciada, de manera que se garantice su correcta medición, explicitando la metodología utilizada para su medición, en cada caso.</t>
  </si>
  <si>
    <t>SMARTPHONE</t>
  </si>
  <si>
    <t>TV CONECTADA</t>
  </si>
  <si>
    <t>TABLET</t>
  </si>
  <si>
    <t>CONSOLA</t>
  </si>
  <si>
    <t>ALTAVOZ INTELIGENTE</t>
  </si>
  <si>
    <t>Asegurar la incorporación de cualquier dispositivo que supere un cierto porcentaje de penetración en la sociedad</t>
  </si>
  <si>
    <t>IN BROWSE/IN APP</t>
  </si>
  <si>
    <t>Diferenciado</t>
  </si>
  <si>
    <t>TODOS LOS SITEMAS OPERATIVOS</t>
  </si>
  <si>
    <t>TODOS LOS NAVEGADORES</t>
  </si>
  <si>
    <r>
      <rPr>
        <sz val="11"/>
        <color rgb="FF000000"/>
        <rFont val="Calibri"/>
        <family val="2"/>
        <scheme val="minor"/>
      </rPr>
      <t xml:space="preserve">La medición digital deberá ser posible independientemente del navegador utilizado para el consumo de internet:
</t>
    </r>
    <r>
      <rPr>
        <sz val="11"/>
        <color rgb="FFC00000"/>
        <rFont val="Calibri"/>
        <family val="2"/>
        <scheme val="minor"/>
      </rPr>
      <t xml:space="preserve">➢ Chrome  ➢ Safari ➢ Edge ➢ Firefox </t>
    </r>
    <r>
      <rPr>
        <sz val="11"/>
        <color rgb="FF00B050"/>
        <rFont val="Calibri"/>
        <family val="2"/>
        <scheme val="minor"/>
      </rPr>
      <t xml:space="preserve">➢ Opera ➢ Brave ➢  Samsung Internet ➢ ...
</t>
    </r>
    <r>
      <rPr>
        <sz val="11"/>
        <color rgb="FF000000"/>
        <rFont val="Calibri"/>
        <family val="2"/>
        <scheme val="minor"/>
      </rPr>
      <t>Se han de especificar las versiones medidas, así como el protocolo de actuación para la adaptación de las versiones que vayan surgiendo.</t>
    </r>
  </si>
  <si>
    <t>Métricas</t>
  </si>
  <si>
    <t>Las métricas han de ser tan precisas como puedan serlo, comparables y confiables</t>
  </si>
  <si>
    <t>La metodología de cálculo y obtención de las mismas ha de ser pública</t>
  </si>
  <si>
    <t>Métricas Censales, Panel y/o híbridas</t>
  </si>
  <si>
    <t>El proveedor deberá explicar de la totalidad de métricas comprometidas, cuales se medirán de manera censal o su convivencia con otros modelos de medición.</t>
  </si>
  <si>
    <t>Referencia Temporal</t>
  </si>
  <si>
    <r>
      <rPr>
        <sz val="11"/>
        <color rgb="FF000000"/>
        <rFont val="Calibri"/>
        <family val="2"/>
        <scheme val="minor"/>
      </rPr>
      <t xml:space="preserve">El medidor especificará de que métricas puede ofrecer datos y a través de qué metodología: 
</t>
    </r>
    <r>
      <rPr>
        <sz val="11"/>
        <color rgb="FFC00000"/>
        <rFont val="Calibri"/>
        <family val="2"/>
        <scheme val="minor"/>
      </rPr>
      <t xml:space="preserve">• Datos mensuales
• Datos promedio diario (del mes)
</t>
    </r>
    <r>
      <rPr>
        <sz val="11"/>
        <color rgb="FF00B050"/>
        <rFont val="Calibri"/>
        <family val="2"/>
        <scheme val="minor"/>
      </rPr>
      <t>• Datos diarios</t>
    </r>
  </si>
  <si>
    <t>WEB</t>
  </si>
  <si>
    <t>Reach</t>
  </si>
  <si>
    <t>% de audiencia sobre el total internet (o la categoría que corresponda)</t>
  </si>
  <si>
    <t>Usuarios únicos o viewers</t>
  </si>
  <si>
    <t>Personas únicas que acceden por soporte</t>
  </si>
  <si>
    <t>Visitas o Sesiones</t>
  </si>
  <si>
    <t>Páginas vistas o Pantallas</t>
  </si>
  <si>
    <t>Tiempo de navegación</t>
  </si>
  <si>
    <t>Minutos de Visionado por visita ➢ Minutos de Visionado por usuario (usuario-viewer). (Acompañar de la metodología de cálculo de estas métricas)</t>
  </si>
  <si>
    <t>Ratios calculados de las métricas anteriores</t>
  </si>
  <si>
    <t>Ratios audiencias cross-device</t>
  </si>
  <si>
    <t>Bounce rate</t>
  </si>
  <si>
    <t>Especificar la métrica</t>
  </si>
  <si>
    <t>Audiencia no humana</t>
  </si>
  <si>
    <t>Explicar tipologías controladas y cómo se propone detectarlas.
Toda audiencia "no humana" detectada debe ser filtrada y eliminada de la audiencia, pero deberá estar disponible a efectos de los procesos de auditoría.</t>
  </si>
  <si>
    <t>APP</t>
  </si>
  <si>
    <r>
      <t xml:space="preserve">Segundos consumidos en un medio </t>
    </r>
    <r>
      <rPr>
        <sz val="11"/>
        <color rgb="FF000000"/>
        <rFont val="Calibri"/>
        <family val="2"/>
      </rPr>
      <t>(Acompañar de la metodología del cálculo de esta métrica)</t>
    </r>
  </si>
  <si>
    <t>Tasa de apertura y métricas vinculadas</t>
  </si>
  <si>
    <t>Vídeos y métricas vinculadas</t>
  </si>
  <si>
    <t>Dato censal siempre que la entidad esté etiquetada</t>
  </si>
  <si>
    <t>stickiness, …</t>
  </si>
  <si>
    <t>Descargas, desinstalaciones y actualizaciones</t>
  </si>
  <si>
    <t>% de móviles con la aplicación descargada</t>
  </si>
  <si>
    <t>VIDEO</t>
  </si>
  <si>
    <t>Videoviews</t>
  </si>
  <si>
    <t>Tiempo de reproducción</t>
  </si>
  <si>
    <r>
      <t xml:space="preserve">Diferenciar tiempo de reproducción con audio y sin audio. 
</t>
    </r>
    <r>
      <rPr>
        <sz val="11"/>
        <color rgb="FFC00000"/>
        <rFont val="Calibri"/>
        <family val="2"/>
      </rPr>
      <t>Dato censal siempre que la entidad esté etiquetada</t>
    </r>
  </si>
  <si>
    <t>Porcentajes de visualización de vídeos</t>
  </si>
  <si>
    <t>Vídeos por espectador, vídeos por visita, tiempos medios de reproducción, etc.</t>
  </si>
  <si>
    <t>Datos específicos de programas</t>
  </si>
  <si>
    <t>Viewability</t>
  </si>
  <si>
    <t>AUDIO</t>
  </si>
  <si>
    <t>Oyentes únicos y alcanzados en Podcast</t>
  </si>
  <si>
    <t>Oyentes únicos</t>
  </si>
  <si>
    <t>Plays</t>
  </si>
  <si>
    <t>Sesiones</t>
  </si>
  <si>
    <t>Minutos consumidos</t>
  </si>
  <si>
    <t>LTR</t>
  </si>
  <si>
    <t>Listen Through Rate (equivalente al VTR de vídeo)</t>
  </si>
  <si>
    <t>Mutes</t>
  </si>
  <si>
    <t>Tiempo medio de reproducción</t>
  </si>
  <si>
    <t>Complete LTR</t>
  </si>
  <si>
    <t>Interacciones adicionales (rewind, skips, pause, etc.)</t>
  </si>
  <si>
    <t>Descarga de Podcast</t>
  </si>
  <si>
    <t>PUBLICIDAD</t>
  </si>
  <si>
    <t>Frecuencia</t>
  </si>
  <si>
    <t>Pre-durante-post campaña
Frecuencia Mínima / Frecuencia Máxima</t>
  </si>
  <si>
    <t>Distribución de contactos</t>
  </si>
  <si>
    <t>Pre-durante-post campaña</t>
  </si>
  <si>
    <t>Impresiones</t>
  </si>
  <si>
    <t>Pre-durante-post campaña
Total / On Target</t>
  </si>
  <si>
    <t>Tiempo de visionado</t>
  </si>
  <si>
    <t>durante-post campaña</t>
  </si>
  <si>
    <t>Tiempo de exposición</t>
  </si>
  <si>
    <t>GRP´s</t>
  </si>
  <si>
    <t>Cobertura</t>
  </si>
  <si>
    <t>Ratios calculados de las métricas anteriores (abs y %)</t>
  </si>
  <si>
    <t>Preevaluación de campañas</t>
  </si>
  <si>
    <t>Precampaña</t>
  </si>
  <si>
    <t>Datos de rendimiento de campaña y post campaña</t>
  </si>
  <si>
    <t>Afinidad</t>
  </si>
  <si>
    <t>Clicks</t>
  </si>
  <si>
    <t>CTR's</t>
  </si>
  <si>
    <t>Tráfico no válido</t>
  </si>
  <si>
    <t>Audiencia con Adblocker</t>
  </si>
  <si>
    <r>
      <rPr>
        <sz val="11"/>
        <color rgb="FF00B050"/>
        <rFont val="Calibri"/>
        <family val="2"/>
        <scheme val="minor"/>
      </rPr>
      <t xml:space="preserve">Explicar cómo se propone detectarla.
</t>
    </r>
    <r>
      <rPr>
        <sz val="11"/>
        <color rgb="FF00B050"/>
        <rFont val="Calibri"/>
        <family val="2"/>
        <scheme val="minor"/>
      </rPr>
      <t>Toda audiencia "con adblocker" detectada, debe ser filtrada y eliminada de la audiencia publicitaria, pero deberá estar disponible a efectos de los procesos de auditoría</t>
    </r>
    <r>
      <rPr>
        <sz val="11"/>
        <color rgb="FFC00000"/>
        <rFont val="Calibri"/>
        <family val="2"/>
        <scheme val="minor"/>
      </rPr>
      <t>.</t>
    </r>
  </si>
  <si>
    <t>Categorización y diccionario</t>
  </si>
  <si>
    <t>CLASIFICACIÓN</t>
  </si>
  <si>
    <t>Definición de criterios</t>
  </si>
  <si>
    <r>
      <rPr>
        <sz val="11"/>
        <color rgb="FFC00000"/>
        <rFont val="Calibri"/>
        <family val="2"/>
        <scheme val="minor"/>
      </rPr>
      <t xml:space="preserve">Informar los criterios por los que el licitador propone establecer las categorizaciones, y en su caso agrupaciones.
</t>
    </r>
    <r>
      <rPr>
        <sz val="11"/>
        <color rgb="FF00B050"/>
        <rFont val="Calibri"/>
        <family val="2"/>
        <scheme val="minor"/>
      </rPr>
      <t xml:space="preserve">▪ Deseable que las Categorías Temáticas se correspondan con las que se utilizan en el ámbito comercial </t>
    </r>
  </si>
  <si>
    <t>Categorías/Agrupaciones</t>
  </si>
  <si>
    <t xml:space="preserve">Estas deberán ser lo más desagregadas posibles.
</t>
  </si>
  <si>
    <t>Nivel de desagregación</t>
  </si>
  <si>
    <r>
      <rPr>
        <sz val="11"/>
        <color rgb="FFC00000"/>
        <rFont val="Calibri"/>
        <family val="2"/>
        <scheme val="minor"/>
      </rPr>
      <t xml:space="preserve">El nivel mínimo será el dominio. 
</t>
    </r>
    <r>
      <rPr>
        <sz val="11"/>
        <color rgb="FF000000"/>
        <rFont val="Calibri"/>
        <family val="2"/>
        <scheme val="minor"/>
      </rPr>
      <t xml:space="preserve">Propuesta de niveles de desagregación (2, 3, …).
</t>
    </r>
    <r>
      <rPr>
        <sz val="11"/>
        <color rgb="FFC00000"/>
        <rFont val="Calibri"/>
        <family val="2"/>
        <scheme val="minor"/>
      </rPr>
      <t>El Publisher decidirá, en última instancia, el grado de desagregación que desea para cada uno de sus dominios, sin perjuicio de audiencia para la entidad superior.</t>
    </r>
  </si>
  <si>
    <t>Adaptación del diccionario al mercado local</t>
  </si>
  <si>
    <t>Adaptación del diccionario a necesidades de cliente</t>
  </si>
  <si>
    <t>➢ Posibilidad de categorización adhoc para uso propio a nivel de usuario</t>
  </si>
  <si>
    <t>ASIGNACIÓN</t>
  </si>
  <si>
    <t>El medidor hará explicitas sus reglas de asignación, que deberán ser objetivables vía tráfico y de igual aplicación para todos los sites</t>
  </si>
  <si>
    <t xml:space="preserve">Posibilidad de asignación a más de una categoría </t>
  </si>
  <si>
    <t>Se valorará positivamente que el medidor haga una propuesta de criterios de asignación a más de una categoría.</t>
  </si>
  <si>
    <t>Adaptación al mercado local</t>
  </si>
  <si>
    <t>▪ Posibilidad de parametrización y/o adaptación de la asignación propuesta por el licitador, según criterios locales consensuados por el CTD</t>
  </si>
  <si>
    <t>Normativa de cesión de tráfico</t>
  </si>
  <si>
    <t xml:space="preserve">Transparencia </t>
  </si>
  <si>
    <t>Las taxonomías que se planteen deben ser transparentes</t>
  </si>
  <si>
    <t>En detección de contenido pirateados</t>
  </si>
  <si>
    <t>Se explicitará el control que hacen de los contenidos pirateados, los mecanismos para detectarlos y cómo se imputan sus consumos</t>
  </si>
  <si>
    <t>Diccionario Vía etiquetado además de URL</t>
  </si>
  <si>
    <t>Soporte técnico LOCAL de diccionario y etiquetado</t>
  </si>
  <si>
    <t>Arbitraje</t>
  </si>
  <si>
    <t>Aportar una propuesta de arbitraje para posibles conflictos relacionados con el diccionario.</t>
  </si>
  <si>
    <t>Segmentación</t>
  </si>
  <si>
    <t>Variables socio-demo</t>
  </si>
  <si>
    <t>Género</t>
  </si>
  <si>
    <t>Edad</t>
  </si>
  <si>
    <t xml:space="preserve">Presencia de niños </t>
  </si>
  <si>
    <t>➢menores de 14 ➢ detalle por tramos</t>
  </si>
  <si>
    <t>CCAA</t>
  </si>
  <si>
    <t>Así como su cruce con el resto de variables</t>
  </si>
  <si>
    <t>Provincia</t>
  </si>
  <si>
    <t>Índice socioeconómico</t>
  </si>
  <si>
    <r>
      <rPr>
        <sz val="11"/>
        <color rgb="FF000000"/>
        <rFont val="Calibri"/>
        <family val="2"/>
        <scheme val="minor"/>
      </rPr>
      <t xml:space="preserve">Deberá estar equilibrado de manera individualizada al menos nivel nacional
</t>
    </r>
    <r>
      <rPr>
        <sz val="11"/>
        <color rgb="FF00B050"/>
        <rFont val="Calibri"/>
        <family val="2"/>
        <scheme val="minor"/>
      </rPr>
      <t>Equilibraje por CCAA a nivel agregado (ej: AB/C/DE)</t>
    </r>
  </si>
  <si>
    <t>Responsable de la compra</t>
  </si>
  <si>
    <t>Número de miembros en el hogar</t>
  </si>
  <si>
    <t>Educación</t>
  </si>
  <si>
    <t>Intereses</t>
  </si>
  <si>
    <t>Dispositivo</t>
  </si>
  <si>
    <t>Por tipo de dispositivo</t>
  </si>
  <si>
    <t>Para los dispositivos medidos</t>
  </si>
  <si>
    <t>Tipo de acceso</t>
  </si>
  <si>
    <t>In browser</t>
  </si>
  <si>
    <t>In App</t>
  </si>
  <si>
    <t xml:space="preserve">Finalidad </t>
  </si>
  <si>
    <t>Contenido</t>
  </si>
  <si>
    <t>Diferenciar audio publicitario de contenido de video publicitario</t>
  </si>
  <si>
    <t>Publicidad</t>
  </si>
  <si>
    <t>Formato</t>
  </si>
  <si>
    <t>Display</t>
  </si>
  <si>
    <t>Video</t>
  </si>
  <si>
    <t>Audio</t>
  </si>
  <si>
    <t>Tipo de consumo audiovisual</t>
  </si>
  <si>
    <t>DIRECTO</t>
  </si>
  <si>
    <t>Detalle del nivel de desagregación</t>
  </si>
  <si>
    <t>DIFERIDO</t>
  </si>
  <si>
    <t>Titularidad</t>
  </si>
  <si>
    <t>Propia</t>
  </si>
  <si>
    <t>Agregadores / Cesiones</t>
  </si>
  <si>
    <r>
      <t xml:space="preserve">Consumo de contenido web distribuido a través de plataformas de terceros.
</t>
    </r>
    <r>
      <rPr>
        <sz val="11"/>
        <color rgb="FF000000"/>
        <rFont val="Calibri"/>
        <family val="2"/>
        <scheme val="minor"/>
      </rPr>
      <t>En el caso de plataformas con contenido sindicado, su consumo no debería estar incluido en la titularidad</t>
    </r>
  </si>
  <si>
    <t>Plataforma de terceros</t>
  </si>
  <si>
    <t>➢ YouTube / FB / Dailymotion / …</t>
  </si>
  <si>
    <t>Funcionalidades de la Herramienta</t>
  </si>
  <si>
    <t>La herramienta debe dar lugar a verdaderos análisis, no meramente la extracción de datos</t>
  </si>
  <si>
    <t>Formas de medir las audiencias</t>
  </si>
  <si>
    <t>Consulta en base a los datos publicados en el último release</t>
  </si>
  <si>
    <r>
      <rPr>
        <sz val="11"/>
        <color rgb="FFC00000"/>
        <rFont val="Calibri"/>
        <family val="2"/>
        <scheme val="minor"/>
      </rPr>
      <t xml:space="preserve">El medidor tendrá que posibilitar el cruce de métricas y segmentación, tanto a nivel nacional como territorial (min. Comunidad Autónoma):
· 2 variables de segmentación   IMPRESCINDIBLE
</t>
    </r>
    <r>
      <rPr>
        <sz val="11"/>
        <color rgb="FF00B050"/>
        <rFont val="Calibri"/>
        <family val="2"/>
        <scheme val="minor"/>
      </rPr>
      <t xml:space="preserve">· Cruce de más de 2 variables Valorable el máximo posible.
</t>
    </r>
    <r>
      <rPr>
        <sz val="11"/>
        <color rgb="FF000000"/>
        <rFont val="Calibri"/>
        <family val="2"/>
        <scheme val="minor"/>
      </rPr>
      <t xml:space="preserve">El sistema deberá limitar aquellos cruces que dispongan de una representatividad baja con los datos del último reléase </t>
    </r>
  </si>
  <si>
    <t>Consultas contra la serie histórica de datos</t>
  </si>
  <si>
    <t>Establecer y asegurar una disponibilidad mínima temporal hacia atrás en el tiempo para consultas contra la serie histórica</t>
  </si>
  <si>
    <t>Posibilidad de incremento del periodo mínimo temporal hacia atrás para usuarios interesados</t>
  </si>
  <si>
    <t>Posibilidad de crear: Targets actitudinales y publicitarios</t>
  </si>
  <si>
    <t>Momento: - Dayparts - Laborable/Fin de semana</t>
  </si>
  <si>
    <t>Explotación de datos</t>
  </si>
  <si>
    <t>Herramienta amigable - User friendly</t>
  </si>
  <si>
    <t>Acceso vía web</t>
  </si>
  <si>
    <t>Acceso a través de API</t>
  </si>
  <si>
    <t>Acceso a Raw Data</t>
  </si>
  <si>
    <t>Máxima granularidad temporal</t>
  </si>
  <si>
    <t>Mes</t>
  </si>
  <si>
    <t>Promedio Diario Mensual</t>
  </si>
  <si>
    <t>Dato Diario</t>
  </si>
  <si>
    <t>Día de la Semana</t>
  </si>
  <si>
    <t>Posibilidad de ofrecer datos por día de la semana y franja/hora del día vía acumulación (ejemplo: Mes por target y site). Además deberá ofrecer un promedio semanal</t>
  </si>
  <si>
    <t>Franja Horaria / Hora</t>
  </si>
  <si>
    <t>Herramienta de consulta/ análisis/ funcionalidad</t>
  </si>
  <si>
    <t>Que permita trazar curvas de cobertura</t>
  </si>
  <si>
    <t>Módulo de planificación</t>
  </si>
  <si>
    <r>
      <rPr>
        <sz val="11"/>
        <color rgb="FFC00000"/>
        <rFont val="Calibri"/>
        <family val="2"/>
        <scheme val="minor"/>
      </rPr>
      <t xml:space="preserve">· Deberán incluirse métricas básicas de planificación: Frecuencia máxima, Frecuencia mínima, Impresiones on target,…
</t>
    </r>
    <r>
      <rPr>
        <sz val="11"/>
        <rFont val="Calibri"/>
        <family val="2"/>
        <scheme val="minor"/>
      </rPr>
      <t>· Ofrecer solución para evaluar campañas/planificaciones de duración mayor a un mes</t>
    </r>
  </si>
  <si>
    <t>Tenga un módulo ÚNICO de planificación</t>
  </si>
  <si>
    <t>Módulo único de planificación para todos los entornos, para todos los dispositivos, para todos los formatos</t>
  </si>
  <si>
    <t>Módulo de creación de dashboards</t>
  </si>
  <si>
    <t>Sin límite de plantillas por usuario</t>
  </si>
  <si>
    <t xml:space="preserve">Personalizar informes y enviar por correo </t>
  </si>
  <si>
    <t>Que permita crear alarmas</t>
  </si>
  <si>
    <t>Mismo universo</t>
  </si>
  <si>
    <t>Las soluciones complementarias a la medición de audiencias (herramientas de de-duplicación, de planificación, …) han de tener el mismo universo que la medición principal</t>
  </si>
  <si>
    <t>Personalizar el output</t>
  </si>
  <si>
    <t>Unicidad</t>
  </si>
  <si>
    <t>Software integrado</t>
  </si>
  <si>
    <t>Se valorará un software de explotación de los datos totalmente integrado</t>
  </si>
  <si>
    <t>Único software de explotación de datos</t>
  </si>
  <si>
    <t>Se valorará si el ofertante garantiza un único software de explotación de datos de la medición de audiencias, de actividad del site y de pre-evaluación de campañas</t>
  </si>
  <si>
    <t>Software único de explotación de los datos post - evaluación de campañas</t>
  </si>
  <si>
    <t>En este periodo se valorará la disponibilidad de un software único de explotación de los datos post - evaluación de campañas</t>
  </si>
  <si>
    <t>Máxima rapidez en publicación</t>
  </si>
  <si>
    <t>Detallar el período de publicación de datos y compromiso de ajustarse a las fechas de publicación establecidas
El medidor ha de ofrecer la mayor rapidez en la publicación de datos, ofreciendo la máxima periodicidad posible entre los diferentes releases. Que la información se actualice y corrija cuando se detecte una incidencia, sin impedir o interrumpir la operativa habitual de los usuarios.</t>
  </si>
  <si>
    <t>Requerimientos de Gobierno del Dato</t>
  </si>
  <si>
    <t>El modelo de datos de la aplicación debe ser accesible y debe estar documentado, con anterioridad a su puesta en marcha, en aras de poder realizar una analítica y/o control de datos previa.</t>
  </si>
  <si>
    <t>Experiencia</t>
  </si>
  <si>
    <t>Aportar, en caso de tenerla, experiencia internacional en la medición de audiencias online: situación en otros países (como resultado de concursos o como medidor de facto, sea o no referente de mercado).</t>
  </si>
  <si>
    <t>Control de calidad en entrada</t>
  </si>
  <si>
    <t>Especificar los controles de calidad preventivos en la entrada de datos del producto. La lógica de estos controles estará claramente documentada. Se valorará la capacidad para integrar controles adicionales.</t>
  </si>
  <si>
    <t>Partnership</t>
  </si>
  <si>
    <t>El medidor deberá mostrar y demostrar su capacidad de partnerships con grandes plataformas, fundamentalmente con aquellas en las que se tenga dificultad en la obtención de datos censales de manera directa</t>
  </si>
  <si>
    <t>En estos casos el licitante deberá explicar los contrastes y controles de calidad que utilizará para mostrar/demostrar la bondad de los datos a ingestar.</t>
  </si>
  <si>
    <t>Homologable Cross Media</t>
  </si>
  <si>
    <t>Debe estar disponible y ser homologable para proyectos de análisis y resultados Cross Media (por ejemplo HALO)</t>
  </si>
  <si>
    <t>Metadatos técnicos - Linaje de datos</t>
  </si>
  <si>
    <t>Los procesos internos que realicen cálculos y transformaciones de datos deberán llevar asociado un metadato técnico que permita recoger el linaje de datos de manera automática</t>
  </si>
  <si>
    <t>Metadatos técnicos - Diccionario de datos</t>
  </si>
  <si>
    <t>Uso del dato generado</t>
  </si>
  <si>
    <t>Todos los datos recopilados y generados por el proveedor en la medición de audiencias deberán ser usados exclusivamente para este propósito, no siendo posible su comercialización para otros servicios (por ejemplo, venta de data, servicios de consultoría ...), salvo consulta y aprobación expresa por parte del CTD</t>
  </si>
  <si>
    <t>Control de calidad</t>
  </si>
  <si>
    <t>La privacidad de datos y la ética han de estar garantizados</t>
  </si>
  <si>
    <t>Asegurar responsabilidad</t>
  </si>
  <si>
    <t>Cumplimiento RGPD</t>
  </si>
  <si>
    <t>Uso de CMP dentro del framework IAB TCF 2.3</t>
  </si>
  <si>
    <t>Calidad</t>
  </si>
  <si>
    <t>El ofertante explicará en su propuesta los controles de calidad que llevará a cabo para el correcto funcionamiento de la medición, tanto internos como externos, tanto del panel como de las herramientas y del dato. Mecanismo de seguimiento de cumplimiento del pliego</t>
  </si>
  <si>
    <t>Corrección de incidencias</t>
  </si>
  <si>
    <t>Que la información se actualice y corrija cuando se detecte una incidencia, informando de ello a los usuarios.
Establecer registro donde el usuario pueda consultar el histórico de correcciones de la información</t>
  </si>
  <si>
    <t>Mejora Continua</t>
  </si>
  <si>
    <t>Ha de tener vocación de constante actualización en los próximos años, e incorporar novedades (nuevos dispositivos, formatos, …) cuanto antes a la medición</t>
  </si>
  <si>
    <t>Requerimientos de ciberseguridad</t>
  </si>
  <si>
    <t>Procesamiento de datos personales</t>
  </si>
  <si>
    <t>Cumplimiento RGPD y futuras leyes que la reemplacen, modifiquen o complementen</t>
  </si>
  <si>
    <t>Alineamiento con buenas prácticas internacionales de seguridad</t>
  </si>
  <si>
    <t>El proveedor del producto deberá demostrar el alineamiento del producto con algún marco de control contrastado en el mercado, como por ejemplo, ISO27001, NIST, SOC2 (AICPA y COSO).</t>
  </si>
  <si>
    <t>Control de acceso</t>
  </si>
  <si>
    <t>El producto deberá proveer un control de acceso configurable a nivel de dato y registro, con los roles que correspondieran para crear, leer, modificar o eliminar información o funcionalidades. Se valorará la capacidad de integración con SSO.</t>
  </si>
  <si>
    <t>Auditorías</t>
  </si>
  <si>
    <t>Los reportes de auditoría, incluyendo los trabajos de control realizados para este fin, deberán ser pormenorizados y estar accesibles a los órganos de control que se constituyan, así como a cualquier usuario que lo solicite.</t>
  </si>
  <si>
    <t>Trazabilidad</t>
  </si>
  <si>
    <t>Se debe especificar los requisitos de trazabilidad en función del tipo de información, desde la traza del control de acceso hasta el mantenimiento de registros históricos de modificación que permitan identificar el dato modificado</t>
  </si>
  <si>
    <t>Certificación metodológica: Certificación metodológica, auditoría de la metodología utilizada para la medición del individuo</t>
  </si>
  <si>
    <t>Además de la auditoría local, la empresa medidora deberá aportar, en caso de tenerlas, listado y descripción de auditorías y certificaciones obtenidas en otros países (por ejemplo de MRC y/o equivalentes)</t>
  </si>
  <si>
    <t>Auditoría de la clasificación del contenido</t>
  </si>
  <si>
    <t>Auditoría del dato</t>
  </si>
  <si>
    <t>Auditoria Continua</t>
  </si>
  <si>
    <t>Auditoria Mensual</t>
  </si>
  <si>
    <t>Panel</t>
  </si>
  <si>
    <t>Auditoria Anual</t>
  </si>
  <si>
    <t>Completa</t>
  </si>
  <si>
    <t>Replica con sistemas externos</t>
  </si>
  <si>
    <t>El proveedor ha de facilitar replicar sus procedimientos y protocolos de manera externa</t>
  </si>
  <si>
    <t>Los informes completos de auditoría han de estar disponibles</t>
  </si>
  <si>
    <t>Tanto para la CTD, como para cualquier cliente que los solicite.</t>
  </si>
  <si>
    <t>El resultado de las auditorías ha de ser vinculante</t>
  </si>
  <si>
    <t>Compromiso formal del medidor con la auditoría</t>
  </si>
  <si>
    <t>El medidor se compromete a facilitar lo que el auditor estime necesario, dentro de sus labores de auditoría, para que se puedan llevar a cabo todos los procesos de auditoría.</t>
  </si>
  <si>
    <t>Comité de Usuarios/Clientes</t>
  </si>
  <si>
    <t>Comité de Usuarios/Clientes con voz/voto y capaz de articular medidas</t>
  </si>
  <si>
    <t>Gobernanza del Comité de Usuarios/Clientes</t>
  </si>
  <si>
    <t>Marco normativo (Estatutos/Normas/…)</t>
  </si>
  <si>
    <r>
      <t xml:space="preserve">El licitante presentará una propuesta normativa que regule las funciones, facultades, ..., del comité de usuarios/clientes.
</t>
    </r>
    <r>
      <rPr>
        <sz val="11"/>
        <color rgb="FF00B050"/>
        <rFont val="Calibri"/>
        <family val="2"/>
        <scheme val="minor"/>
      </rPr>
      <t>Se valorará la capacidad de consenso de dicha normativa, al menos en primera instancia, con el CTD.</t>
    </r>
  </si>
  <si>
    <t>Organización</t>
  </si>
  <si>
    <t>En cualquier caso, la organización del Comité de Usuarios/Clientes dependerá del propio Comité de Usuarios</t>
  </si>
  <si>
    <t>Procedimiento vía Organismos de control - Resolución de incidencias</t>
  </si>
  <si>
    <t>Cualquier agente del mercado debería poder solicitar el estudio de una incidencia, con una base suficiente argumentada</t>
  </si>
  <si>
    <t>Gestión de problemas e incidencias</t>
  </si>
  <si>
    <t>El ofertante ha de presentar una estrategia definida y detallada de cómo se van a gestionar, actuar, y en su caso solucionar las incidencias</t>
  </si>
  <si>
    <t>Resolución de la incidencia</t>
  </si>
  <si>
    <t>· El licitante presentará procedimiento que permita la resolución a la incidencia.
· En el caso que se precisen servicios externos, auditorías, desarrollos ... inicialmente no contemplados, el ofertante debería realizar una propuesta de reparto de costes y justificarlo. 
· El Comité de Usuarios/Clientes deberá aprobarlo finalmente</t>
  </si>
  <si>
    <t>Resultados públicos transparente para Comité, Agente y Mercado</t>
  </si>
  <si>
    <t>Servicio de atención al cliente</t>
  </si>
  <si>
    <t>Documentado</t>
  </si>
  <si>
    <t>Explicación del funcionamiento del mismo</t>
  </si>
  <si>
    <t>Rápido y Efectivo</t>
  </si>
  <si>
    <t>Ha de ser muy técnico y asegurar rapidez en las respuestas frente a la comunicación de incidencias.
Debe establecerse un plan de tiempos de respuesta y comprometerse a cumplirlo</t>
  </si>
  <si>
    <t>Equipo Local</t>
  </si>
  <si>
    <t>Debe estar basado en España y atendido en castellano, al igual que cualquier documentación que sea requerida.</t>
  </si>
  <si>
    <t>Atención 24/7</t>
  </si>
  <si>
    <t>Atención técnica y funcional</t>
  </si>
  <si>
    <t>Roadmap de mejoras</t>
  </si>
  <si>
    <t>El medidor ha de dar un roadmap de su propuesta de mejora continua con las incorporaciones que ya están definidas, con sus fechas de implementación, así como de las nuevas mejoras que espera desarrollar en el tiempo. El incumplimiento de las mismas conllevará penalizaciones.</t>
  </si>
  <si>
    <t>Económico Clientes</t>
  </si>
  <si>
    <t>Flexibilidad y adaptación</t>
  </si>
  <si>
    <t>Flexibilidad en paquetización de productos y servicios según necesidades</t>
  </si>
  <si>
    <t>En función del tráfico registrado y/o facturación</t>
  </si>
  <si>
    <t>Adaptación posibilidades de cada sector</t>
  </si>
  <si>
    <t>Penalización por incumplimiento en productos y servicios aprobados</t>
  </si>
  <si>
    <t>Incorporación de una cláusula en los contratos del medidor con los clientes que en caso de que éste deje de ser el recomendado, debido al incumplimiento de los requerimientos expresados en este documento o su propuesta, el cliente puede rescindir dicho contrato, sin penalización alguna.</t>
  </si>
  <si>
    <t>Planificación de la puesta en marcha</t>
  </si>
  <si>
    <t>El proveedor deberá estimar el tiempo que transcurrirá hasta la puesta en marcha de la medición. No será el medidor recomendado hasta que empiece a operar con un mínimo de productos y servicios en marcha.</t>
  </si>
  <si>
    <t>Contratación por módulos</t>
  </si>
  <si>
    <t>El proveedor ha de tener el software dividido en diferentes módulos y ofrecer a los usuarios la posibilidad de contratar únicamente los módulos de su interés</t>
  </si>
  <si>
    <t xml:space="preserve">Continuidad de servicios </t>
  </si>
  <si>
    <t>Se debería asegurar la continuidad en los servicios y contratos vigentes con el operador resultante, hasta la fecha en que comience a dar servicio un nuevo operador, con independencia de la fecha de finalización de los contratos.</t>
  </si>
  <si>
    <t>Económico Industria</t>
  </si>
  <si>
    <t>Las empresas licitantes tendrán que estimar el coste total de la oferta del servicio, más su margen empresarial.</t>
  </si>
  <si>
    <t>Datos de terceros</t>
  </si>
  <si>
    <t>Dichos costes deberán contemplar la totalidad de costes asociados a la operación propuesta, incluyendo los referidos a la compra, si fuera necesaria, de información a terceras partes.</t>
  </si>
  <si>
    <t>Homologación de herramientas</t>
  </si>
  <si>
    <t>Dichos costes deberán contemplar la totalidad de costes asociados a la operación propuesta, incluyendo los referidos a la homologación de las herramientas</t>
  </si>
  <si>
    <t>Partición</t>
  </si>
  <si>
    <t>En general, las empresas licitantes deberán contemplar al menos los costes de las diferentes partes de este concurso</t>
  </si>
  <si>
    <t>Auditoría</t>
  </si>
  <si>
    <t>Resto de Partes</t>
  </si>
  <si>
    <r>
      <rPr>
        <sz val="11"/>
        <color rgb="FF000000"/>
        <rFont val="Calibri"/>
        <family val="2"/>
        <scheme val="minor"/>
      </rPr>
      <t xml:space="preserve">Se valorará positivamente si el ofertante presenta una distribución de los costes en las diferentes partes que comporta esta licitación:
</t>
    </r>
    <r>
      <rPr>
        <sz val="11"/>
        <color rgb="FF00B050"/>
        <rFont val="Calibri"/>
        <family val="2"/>
        <scheme val="minor"/>
      </rPr>
      <t xml:space="preserve">• Audímetro
• Captura Censal / Integración de datos
</t>
    </r>
    <r>
      <rPr>
        <sz val="11"/>
        <color rgb="FFC00000"/>
        <rFont val="Calibri"/>
        <family val="2"/>
        <scheme val="minor"/>
      </rPr>
      <t xml:space="preserve">• Panel
</t>
    </r>
    <r>
      <rPr>
        <sz val="11"/>
        <color rgb="FF00B050"/>
        <rFont val="Calibri"/>
        <family val="2"/>
        <scheme val="minor"/>
      </rPr>
      <t>• Procesamiento y Humanización de Datos
• Herramienta de explotación y Análisis</t>
    </r>
  </si>
  <si>
    <t>Internacionalización</t>
  </si>
  <si>
    <t>El medidor tiene que tener entidad suficiente que posibilite el partnership con grandes plataformas.</t>
  </si>
  <si>
    <t>Se deberá aportar soluciones para:
• individuos de 12 a 13 años de edad
• individuos de 4 a 11 años de edad</t>
  </si>
  <si>
    <t>Aportar información detallada sobre el equilibraje previsto, considerando que:
• Deberá tener en cuenta los cruces básicos de las variables referenciadas obligatorias, a fin de representar fielmente a cada universo, dentro de los límites estadísticamente aceptables. 
• No se admitirá el equilibraje por separado de las variables básicas para representar segmentaciones de cruces de variables.</t>
  </si>
  <si>
    <t>Especificar criterios propuestos</t>
  </si>
  <si>
    <t>El licitador deberá aportar una propuesta de clasificación genérica/internacional.</t>
  </si>
  <si>
    <r>
      <rPr>
        <sz val="11"/>
        <color rgb="FF000000"/>
        <rFont val="Calibri"/>
        <family val="2"/>
        <scheme val="minor"/>
      </rPr>
      <t>▪ Posibilidad de categorización para España, con independencia de la categorización genérica/internacional propuesta por el licitador</t>
    </r>
    <r>
      <rPr>
        <sz val="11"/>
        <color rgb="FF70AD47"/>
        <rFont val="Calibri"/>
        <family val="2"/>
        <scheme val="minor"/>
      </rPr>
      <t xml:space="preserve"> </t>
    </r>
  </si>
  <si>
    <t>El licitador tendrá que garantizar la capacidad de adaptarse a lo definido por el mercado</t>
  </si>
  <si>
    <r>
      <rPr>
        <sz val="11"/>
        <color rgb="FF000000"/>
        <rFont val="Calibri"/>
        <family val="2"/>
        <scheme val="minor"/>
      </rPr>
      <t xml:space="preserve">El licitante deberá proponer unos costes para:
•Medios </t>
    </r>
    <r>
      <rPr>
        <sz val="11"/>
        <color rgb="FF00B050"/>
        <rFont val="Calibri"/>
        <family val="2"/>
        <scheme val="minor"/>
      </rPr>
      <t xml:space="preserve">en función del tráfico del propio medidor…
</t>
    </r>
    <r>
      <rPr>
        <sz val="11"/>
        <color rgb="FF000000"/>
        <rFont val="Calibri"/>
        <family val="2"/>
        <scheme val="minor"/>
      </rPr>
      <t xml:space="preserve">•Agencias, Consultoras, ... </t>
    </r>
    <r>
      <rPr>
        <sz val="11"/>
        <color rgb="FF00B050"/>
        <rFont val="Calibri"/>
        <family val="2"/>
        <scheme val="minor"/>
      </rPr>
      <t>en función de facturación por grupos</t>
    </r>
    <r>
      <rPr>
        <sz val="11"/>
        <color rgb="FF000000"/>
        <rFont val="Calibri"/>
        <family val="2"/>
        <scheme val="minor"/>
      </rPr>
      <t xml:space="preserve"> ...
•Anunciantes …
• …</t>
    </r>
  </si>
  <si>
    <t>El proveedor deberá ofrecer un modelo de contratación con precios asumibles y adecuados a la dimensión de los clientes, estableciendo criterios objetivos, equilibrados y transparentes entre los sectores de la industria, y sujeto a revisión periódica.</t>
  </si>
  <si>
    <t>Soluciones de medición publicitaria en redes y walled gardens</t>
  </si>
  <si>
    <t>El ofertante deberá especificar al menos el % del coste total que supone asumir en primera instancia la captación, constitución y mantenimiento del panel requerido</t>
  </si>
  <si>
    <t xml:space="preserve">Errores de las estimaciones </t>
  </si>
  <si>
    <t>Aportación del cálculo de los márgenes de error en las estimaciones basadas en hibridación censal-panel</t>
  </si>
  <si>
    <t>El proveedor deberá permitir en la negociación del contrato con el cliente, incluir penalizaciones económicas por incumplimientos.</t>
  </si>
  <si>
    <t>Herramienta de tabulación</t>
  </si>
  <si>
    <t>Se valorará positivamente que el medidor proporcione una herramienta de tabulación cruzada de las variables disponibles, más allá de la generación de dashboards.</t>
  </si>
  <si>
    <t>Calendario de implantación</t>
  </si>
  <si>
    <t>Conscientes de que los potenciales licitantes, tanto los de nueva instalación como aquellos que ya operan en nuestro país, puedan no cumplir, en un primer momento, con la totalidad de requerimientos aquí contemplados, o precisen hacer de las pertinentes implementaciones, modificaciones o ajustes, se les solicitará:</t>
  </si>
  <si>
    <t>Fecha prevista en la que pudieran disponer de un Producto Mínimo Viable (Minimum Viable Product – MVP), que no debería ser posterior al 1 de enero de 2027</t>
  </si>
  <si>
    <t>Fecha MVP</t>
  </si>
  <si>
    <t>Producto Mínimo Viable (Minimum Viable Product – MVP)</t>
  </si>
  <si>
    <t>Detalle MVP</t>
  </si>
  <si>
    <t>El licitante deberá especificar en detalle en qué consistiría dicho MVP, tanto de aquellos requerimientos que contemplaría el MVP, así como de aquellos requerimientos pendientes de implantar (en un primer momento)</t>
  </si>
  <si>
    <t>Plan de implantación de los compromisos pendientes</t>
  </si>
  <si>
    <t>Plan temporal detallado en el que el licitante iría completando los requerimientos pendientes hasta alcanzar la totalidad de su oferta.
Este plan, en el caso de ser el medidor recomendado, se convertirá en compromiso firme por parte del licitante.</t>
  </si>
  <si>
    <t>Liberación de los primeros datos al mercado</t>
  </si>
  <si>
    <t>Antes de hacer públicos los primeros datos, el licitante se compromete a compartirlos con el Comité Técnico Digital, siendo precisa su aprobación/validación para poder ponerlos a disposición del mercado/clientes.</t>
  </si>
  <si>
    <r>
      <rPr>
        <sz val="11"/>
        <color rgb="FFC00000"/>
        <rFont val="Calibri"/>
        <family val="2"/>
        <scheme val="minor"/>
      </rPr>
      <t xml:space="preserve">Los costes de la auditoría correrán a cargo de los clientes.
El adjudicatario final del concurso deberá asumir en primera instancia los costes de la auditoría que el Comité Técnico Digital solicite, y que éste (el medidor recomendado) a su vez distribuya, de manera clara y transparente, entre todos sus clientes de manera proporcional al coste de los servicios contratados, de cada uno de ellos sin excepción, resultando “nulo” o “compensado” el importe resultante para el adjudicatario.
</t>
    </r>
    <r>
      <rPr>
        <sz val="11"/>
        <color rgb="FF00B050"/>
        <rFont val="Calibri"/>
        <family val="2"/>
        <scheme val="minor"/>
      </rPr>
      <t>Considerando que la auditoría aporta un valor adicional al operador, que le puede ayudar a mejorar su imagen y a la consecución de nuevos clientes, se valorará positivamente que el licitante proponga a su vez asumir también un % del coste de auditoría (como gasto de operación no trasladable a cliente).</t>
    </r>
    <r>
      <rPr>
        <sz val="11"/>
        <color rgb="FF000000"/>
        <rFont val="Calibri"/>
        <family val="2"/>
        <scheme val="minor"/>
      </rPr>
      <t xml:space="preserve"> </t>
    </r>
  </si>
  <si>
    <t>Descripción técnica y funcional de las tecnologías utilizadas para la medición censal (tamaño, formato de incorporación, información que recopila, ...) tanto de las tecnologías con las que es compatible, como aquellas con las que ofrece problemas de instalación, contabilización, incompatibilidad,  …; tipologías de sites en los que opera, ...
Si utiliza submetodologías, deberá explicar cuáles, y el razonamiento de su uso.</t>
  </si>
  <si>
    <t>El medidor ha de referenciar de manera exhaustiva los casos en los que el marcador(es) utilizado(s) recoge(n) de manera precisa los eventos en los contenidos y la publicidad, así como la máxima información que arrojan en cada uno de los casos. 
En el caso de la no posible contabilización de eventos: ¿A qué % del volumen total se refieren? ¿Se distribuyen de manera homogénea? ... y ¿Qué soluciones se proponen en dichos casos para solventar dichos inconvenientes?</t>
  </si>
  <si>
    <t>El medidor deberá responsabilizarse de la captura de datos censales, por lo que deberá reflejar las técnicas que permitirían asegurar la inmutabilidad de los datos recogidos por los marcadores en origen, con la recepción de éstos.
En este sentido, especificará si son datos de 1ª, 2ª y/o 3ª parte, y si su captura esta adecuada a una situación cookieless</t>
  </si>
  <si>
    <t>Tendrá una doble función:
- Por una parte, desvelar las audiencias subyacentes (individuos y perfiles) en los casos que exista contabilización censal.
- Por otra, ofrecer directamente el dato de audiencia en los casos en los que no sea posible la cuantificación censal.</t>
  </si>
  <si>
    <r>
      <rPr>
        <sz val="11"/>
        <color rgb="FFC00000"/>
        <rFont val="Calibri"/>
        <family val="2"/>
        <scheme val="minor"/>
      </rPr>
      <t>· El panel dispondrá de un mínimo recomendado de 5.000 panelistas multidispositivo, es decir, con medición directa de su navegación en todos los dispositivos que utilice de manera mensual para conectarse a internet.</t>
    </r>
    <r>
      <rPr>
        <sz val="11"/>
        <color theme="1"/>
        <rFont val="Calibri"/>
        <family val="2"/>
        <scheme val="minor"/>
      </rPr>
      <t xml:space="preserve">
</t>
    </r>
    <r>
      <rPr>
        <sz val="11"/>
        <color rgb="FF00B050"/>
        <rFont val="Calibri"/>
        <family val="2"/>
        <scheme val="minor"/>
      </rPr>
      <t xml:space="preserve">· Se valorará positivamente mejoras o incrementos en el tamaño de panel, siempre que estas atiendan a los principios de representatividad descritos por el referencial.
· Se valorarán propuestas de creación de muestras complementarias (sean multidispositivo o no) que mejoren la granularidad de la información obtenida
</t>
    </r>
    <r>
      <rPr>
        <sz val="11"/>
        <color theme="1"/>
        <rFont val="Calibri"/>
        <family val="2"/>
        <scheme val="minor"/>
      </rPr>
      <t>· Por contra, si el licitante considerara óptimo un volumen inferior al inicialmente recomendado de 5.000 panelistas multidispositivo, que permitiera cumplir con el resto de requerimientos solicitados, deberá explicar detalladamente el porqué y justificar su capacidad para la humanización, así como explicar la solución que aportaría para que el perfilado de audiencias alcance al menos una granularidad equiparable.</t>
    </r>
  </si>
  <si>
    <t>El medidor ha de referenciar de manera exhaustiva los casos en los que el meter(s) recogen de manera precisa la navegación de los panelistas, así como los casos en que por profundidad, tipología de navegación, tipología de dispositivo, ... éste no es capaz de llegar a realizarlo como se pretende, 
En este último caso: ¿A qué % de audiencia afectaría? y ¿Qué soluciones se proponen en dichos casos para una correcta medición?</t>
  </si>
  <si>
    <t>¿Dispone el licitante de posibilidades de relación entre datos censales y panel? ¿puede el marcador identificar cookies en el panel? y/o ¿puede el meter identificar marcadores censales?</t>
  </si>
  <si>
    <t>Se requiere explicación de cómo se definen las Redes: concepto, composición, exclusividad, tratamiento, supervisión… 
En cualquier caso:
• Deberá primar el criterio del medio sobre el de la Red
• Las Redes deberán tener un tratamiento independiente.</t>
  </si>
  <si>
    <t>Indicando en qué momento se considera un dispositivo relevante (volúmenes de tráfico, dispositivos en mercado, ...) y el porqué de dichos umbrales</t>
  </si>
  <si>
    <r>
      <rPr>
        <sz val="11"/>
        <color rgb="FF000000"/>
        <rFont val="Calibri"/>
        <family val="2"/>
        <scheme val="minor"/>
      </rPr>
      <t xml:space="preserve">La medición digital deberá ser posible independientemente del sistema operativo origen del consumo, sea cual sea su dispositivo y versión, siendo imprescindibles la medición en los OS mayoritarios: </t>
    </r>
    <r>
      <rPr>
        <sz val="11"/>
        <color rgb="FFC00000"/>
        <rFont val="Calibri"/>
        <family val="2"/>
        <scheme val="minor"/>
      </rPr>
      <t>➢ Android ➢ IOS ➢ Windows</t>
    </r>
    <r>
      <rPr>
        <sz val="11"/>
        <color rgb="FF000000"/>
        <rFont val="Calibri"/>
        <family val="2"/>
        <scheme val="minor"/>
      </rPr>
      <t xml:space="preserve"> ➢...
Se han de especificar las versiones medidas, así como el protocolo de actuación para la adaptación de las versiones que vayan surgiendo.</t>
    </r>
  </si>
  <si>
    <t>Visitas generadas en cada soporte (estándar de visita: secuencia de páginas, entre una página y la siguiente no pasan más de 30 minutos)
Dato censal siempre que la entidad esté etiquetada</t>
  </si>
  <si>
    <t>Visualizaciones de página o pantalla.
Dato censal siempre que la entidad esté etiquetada</t>
  </si>
  <si>
    <t>Visualizaciones de página o pantalla. 
Dato censal siempre que la entidad esté etiquetada</t>
  </si>
  <si>
    <t>· Explicación del criterio utilizado para definir visualización válida, a dos niveles:
      - criterio mínimo para ser considerado visualización
      - visualización de calidad (criterio más exigente)
· En el caso de utilizar un criterio diferente para contenidos publicitarios y no publicitarios, ambos deberán ser especificados.
· Dato censal siempre que la entidad esté etiquetada</t>
  </si>
  <si>
    <t>· Explicación del criterio utilizado para definir Play válido, a dos niveles:
      - criterio mínimo para ser considerado escucha
      - escucha de calidad (criterio más exigente)
· En el caso de utilizar un criterio diferente para contenidos publicitarios y no publicitarios, ambos deberán ser especificados.
· Dato censal siempre que la entidad esté etiquetada</t>
  </si>
  <si>
    <r>
      <rPr>
        <i/>
        <sz val="11"/>
        <color rgb="FF000000"/>
        <rFont val="Calibri"/>
        <family val="2"/>
      </rPr>
      <t xml:space="preserve">durante-post campaña
</t>
    </r>
    <r>
      <rPr>
        <sz val="11"/>
        <color rgb="FFC00000"/>
        <rFont val="Calibri"/>
        <family val="2"/>
      </rPr>
      <t>Explicar tipologías controladas y cómo se propone detectarlas.
Todo "tráfico no válido" detectado debe ser filtrado y eliminado de las métricas publicitarias, pero deberá estar disponible a efectos de auditoría</t>
    </r>
  </si>
  <si>
    <r>
      <rPr>
        <sz val="11"/>
        <color rgb="FFC00000"/>
        <rFont val="Calibri"/>
        <family val="2"/>
        <scheme val="minor"/>
      </rPr>
      <t>➢ No fijada por tramos entre 14 y 54 años ➢</t>
    </r>
    <r>
      <rPr>
        <u/>
        <sz val="11"/>
        <color rgb="FFC00000"/>
        <rFont val="Calibri"/>
        <family val="2"/>
        <scheme val="minor"/>
      </rPr>
      <t xml:space="preserve"> </t>
    </r>
    <r>
      <rPr>
        <sz val="11"/>
        <color rgb="FFC00000"/>
        <rFont val="Calibri"/>
        <family val="2"/>
        <scheme val="minor"/>
      </rPr>
      <t xml:space="preserve">Apertura target +55: 55-64 / 65 y + 
</t>
    </r>
    <r>
      <rPr>
        <u/>
        <sz val="11"/>
        <color rgb="FF00B050"/>
        <rFont val="Calibri"/>
        <family val="2"/>
        <scheme val="minor"/>
      </rPr>
      <t>65-74 / 75+</t>
    </r>
  </si>
  <si>
    <t>El medidor ha de ofrecer una herramienta de análisis</t>
  </si>
  <si>
    <t>Posibilidad de configurar las métricas con los cruces que cada usuario crea oportuno. Que se pueda programar dentro de la herramienta para conseguir el output que cada usuario requiera.</t>
  </si>
  <si>
    <t>El soporte de BBDD utilizado por el producto debe soportar la captura automática de las estructuras de tablas y su integración en un diccionario de datos corporativo</t>
  </si>
  <si>
    <t>· En general, el medidor deberá cumplir con todas las normas existentes de privacidad de datos, actuales como futuras, así como adecuarse a cualquier normativa que de las instituciones pudieran surgir.
· Asimismo, deberá cumplir con los deberes o necesidades derivados de la EMFA y la DMA: transparencia, auditoría, acceso a datos, metodologías… y de futuras normativas que las modifiquen o reemplacen.</t>
  </si>
  <si>
    <t>Certificado/Auditado de manera continua e independiente del medidor</t>
  </si>
  <si>
    <t>El ofertante ha de aceptar ser auditado por un tercero independiente, cuya designación será consensuada con el Comité Técnico Digital.
Los puntos auditables y la metodología de auditoría serán definidos por el CTD y aplicados por el auditor independiente designado.
El auditor reportará y seguirá las directrices dictadas por el CTD</t>
  </si>
  <si>
    <t>Cláusula de recisión del contrato si deja de ser el medidor recomendado</t>
  </si>
  <si>
    <t>Observaciones/Características/Excepciones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</si>
</sst>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i/>
      <sz val="18"/>
      <color theme="1"/>
      <name val="Calibri"/>
      <family val="2"/>
      <scheme val="minor"/>
    </font>
    <font>
      <b/>
      <sz val="12"/>
      <color theme="0"/>
      <name val="Calibri"/>
      <family val="2"/>
      <scheme val="minor"/>
    </font>
    <font>
      <b/>
      <sz val="12"/>
      <color theme="1"/>
      <name val="Calibri"/>
      <family val="2"/>
      <scheme val="minor"/>
    </font>
    <font>
      <sz val="12"/>
      <color theme="1"/>
      <name val="Calibri"/>
      <family val="2"/>
      <scheme val="minor"/>
    </font>
    <font>
      <sz val="11"/>
      <color theme="9"/>
      <name val="Calibri"/>
      <family val="2"/>
      <scheme val="minor"/>
    </font>
    <font>
      <sz val="11"/>
      <color rgb="FF000000"/>
      <name val="Calibri"/>
      <family val="2"/>
    </font>
    <font>
      <b/>
      <sz val="11"/>
      <color rgb="FF000000"/>
      <name val="Calibri"/>
      <family val="2"/>
    </font>
    <font>
      <i/>
      <sz val="11"/>
      <color rgb="FF000000"/>
      <name val="Calibri"/>
      <family val="2"/>
    </font>
    <font>
      <sz val="10"/>
      <name val="Arial"/>
      <family val="2"/>
    </font>
    <font>
      <sz val="11"/>
      <name val="Calibri"/>
      <family val="2"/>
      <scheme val="minor"/>
    </font>
    <font>
      <sz val="10"/>
      <color theme="1"/>
      <name val="Georgia"/>
      <family val="1"/>
    </font>
    <font>
      <sz val="10"/>
      <color rgb="FF000000"/>
      <name val="Arial"/>
      <family val="2"/>
    </font>
    <font>
      <sz val="10"/>
      <color rgb="FF000000"/>
      <name val="Arial"/>
      <family val="2"/>
    </font>
    <font>
      <u/>
      <sz val="11"/>
      <color theme="1"/>
      <name val="Calibri"/>
      <family val="2"/>
      <scheme val="minor"/>
    </font>
    <font>
      <b/>
      <u/>
      <sz val="12"/>
      <color theme="1"/>
      <name val="Calibri"/>
      <family val="2"/>
      <scheme val="minor"/>
    </font>
    <font>
      <sz val="11"/>
      <color rgb="FF000000"/>
      <name val="Calibri"/>
      <family val="2"/>
      <scheme val="minor"/>
    </font>
    <font>
      <b/>
      <sz val="12"/>
      <name val="Calibri"/>
      <family val="2"/>
      <scheme val="minor"/>
    </font>
    <font>
      <sz val="11"/>
      <color rgb="FFD04A02"/>
      <name val="Wingdings"/>
      <charset val="2"/>
    </font>
    <font>
      <sz val="12"/>
      <name val="Calibri"/>
      <family val="2"/>
      <scheme val="minor"/>
    </font>
    <font>
      <b/>
      <sz val="11"/>
      <name val="Calibri"/>
      <family val="2"/>
      <scheme val="minor"/>
    </font>
    <font>
      <sz val="11"/>
      <color rgb="FF00B050"/>
      <name val="Calibri"/>
      <family val="2"/>
      <scheme val="minor"/>
    </font>
    <font>
      <sz val="11"/>
      <color rgb="FFC00000"/>
      <name val="Calibri"/>
      <family val="2"/>
      <scheme val="minor"/>
    </font>
    <font>
      <sz val="11"/>
      <color rgb="FF001D35"/>
      <name val="Arial"/>
      <family val="2"/>
    </font>
    <font>
      <sz val="11"/>
      <color rgb="FF70AD47"/>
      <name val="Calibri"/>
      <family val="2"/>
      <scheme val="minor"/>
    </font>
    <font>
      <sz val="11"/>
      <color theme="1"/>
      <name val="Calibri"/>
      <family val="2"/>
    </font>
    <font>
      <b/>
      <sz val="12"/>
      <color rgb="FF000000"/>
      <name val="Calibri"/>
      <family val="2"/>
      <scheme val="minor"/>
    </font>
    <font>
      <sz val="11"/>
      <color rgb="FFC00000"/>
      <name val="Calibri"/>
      <family val="2"/>
    </font>
    <font>
      <u/>
      <sz val="11"/>
      <color rgb="FFC00000"/>
      <name val="Calibri"/>
      <family val="2"/>
      <scheme val="minor"/>
    </font>
    <font>
      <i/>
      <sz val="11"/>
      <color rgb="FFC00000"/>
      <name val="Calibri"/>
      <family val="2"/>
    </font>
    <font>
      <b/>
      <sz val="11"/>
      <color theme="1"/>
      <name val="Calibri"/>
      <family val="2"/>
    </font>
    <font>
      <i/>
      <sz val="11"/>
      <color rgb="FF00B050"/>
      <name val="Calibri"/>
      <family val="2"/>
    </font>
    <font>
      <u/>
      <sz val="11"/>
      <color rgb="FF00B050"/>
      <name val="Calibri"/>
      <family val="2"/>
      <scheme val="minor"/>
    </font>
    <font>
      <sz val="28"/>
      <color theme="1"/>
      <name val="Impact"/>
      <family val="2"/>
    </font>
    <font>
      <b/>
      <i/>
      <sz val="28"/>
      <color theme="1"/>
      <name val="Impact"/>
      <family val="2"/>
    </font>
    <font>
      <sz val="28"/>
      <name val="Impact"/>
      <family val="2"/>
    </font>
    <font>
      <sz val="28"/>
      <color rgb="FF000000"/>
      <name val="Impact"/>
      <family val="2"/>
    </font>
    <font>
      <sz val="28"/>
      <color rgb="FFC00000"/>
      <name val="Impact"/>
      <family val="2"/>
    </font>
    <font>
      <sz val="28"/>
      <color rgb="FF00B050"/>
      <name val="Impact"/>
      <family val="2"/>
    </font>
    <font>
      <b/>
      <sz val="11"/>
      <color rgb="FF000000"/>
      <name val="Calibri"/>
      <family val="2"/>
      <scheme val="minor"/>
    </font>
    <font>
      <sz val="11"/>
      <color rgb="FF000000"/>
      <name val="Calibri"/>
      <family val="2"/>
      <scheme val="minor"/>
    </font>
    <font>
      <b/>
      <sz val="11"/>
      <name val="Calibri"/>
      <family val="2"/>
    </font>
  </fonts>
  <fills count="5">
    <fill>
      <patternFill patternType="none"/>
    </fill>
    <fill>
      <patternFill patternType="gray125"/>
    </fill>
    <fill>
      <patternFill patternType="solid">
        <fgColor theme="0" tint="-0.499984740745262"/>
        <bgColor indexed="64"/>
      </patternFill>
    </fill>
    <fill>
      <patternFill patternType="solid">
        <fgColor theme="5"/>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rgb="FF000000"/>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right/>
      <top style="thin">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bottom/>
      <diagonal/>
    </border>
    <border>
      <left style="thin">
        <color rgb="FF000000"/>
      </left>
      <right/>
      <top style="thin">
        <color indexed="64"/>
      </top>
      <bottom style="thin">
        <color indexed="64"/>
      </bottom>
      <diagonal/>
    </border>
    <border>
      <left style="thin">
        <color indexed="64"/>
      </left>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s>
  <cellStyleXfs count="3">
    <xf numFmtId="0" fontId="0" fillId="0" borderId="0"/>
    <xf numFmtId="0" fontId="16" fillId="0" borderId="0"/>
    <xf numFmtId="0" fontId="17" fillId="0" borderId="0"/>
  </cellStyleXfs>
  <cellXfs count="229">
    <xf numFmtId="0" fontId="0" fillId="0" borderId="0" xfId="0"/>
    <xf numFmtId="0" fontId="0" fillId="0" borderId="1" xfId="0" quotePrefix="1" applyBorder="1" applyAlignment="1">
      <alignment horizontal="left" vertical="center" wrapText="1"/>
    </xf>
    <xf numFmtId="0" fontId="0" fillId="0" borderId="1" xfId="0" applyBorder="1" applyAlignment="1">
      <alignment horizontal="left" vertical="center" wrapText="1"/>
    </xf>
    <xf numFmtId="0" fontId="7" fillId="0" borderId="0" xfId="0" applyFont="1" applyAlignment="1">
      <alignment horizontal="left" vertical="center"/>
    </xf>
    <xf numFmtId="0" fontId="0" fillId="0" borderId="0" xfId="0" applyAlignment="1">
      <alignment horizontal="left" vertical="center" wrapText="1"/>
    </xf>
    <xf numFmtId="0" fontId="6" fillId="3" borderId="1" xfId="0" applyFont="1" applyFill="1" applyBorder="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0" fontId="11" fillId="0" borderId="7" xfId="0" applyFont="1" applyBorder="1" applyAlignment="1">
      <alignment horizontal="left" vertical="center" wrapText="1"/>
    </xf>
    <xf numFmtId="0" fontId="18" fillId="0" borderId="0" xfId="0" applyFont="1" applyAlignment="1">
      <alignment horizontal="left" vertical="center"/>
    </xf>
    <xf numFmtId="0" fontId="3" fillId="0" borderId="0" xfId="0" applyFont="1" applyAlignment="1">
      <alignment horizontal="left" vertical="center"/>
    </xf>
    <xf numFmtId="0" fontId="6" fillId="3" borderId="2" xfId="0" applyFont="1" applyFill="1" applyBorder="1" applyAlignment="1">
      <alignment horizontal="left" vertical="center"/>
    </xf>
    <xf numFmtId="0" fontId="0" fillId="0" borderId="2" xfId="0" applyBorder="1" applyAlignment="1">
      <alignment horizontal="left" vertical="center" wrapText="1"/>
    </xf>
    <xf numFmtId="0" fontId="0" fillId="0" borderId="2" xfId="0" applyBorder="1" applyAlignment="1">
      <alignment wrapText="1"/>
    </xf>
    <xf numFmtId="0" fontId="20" fillId="0" borderId="2" xfId="0" applyFont="1" applyBorder="1" applyAlignment="1">
      <alignment horizontal="left" vertical="center" wrapText="1" readingOrder="1"/>
    </xf>
    <xf numFmtId="0" fontId="7" fillId="0" borderId="3" xfId="0" applyFont="1" applyBorder="1" applyAlignment="1">
      <alignment horizontal="left" vertical="center"/>
    </xf>
    <xf numFmtId="0" fontId="7" fillId="0" borderId="6" xfId="0" applyFont="1" applyBorder="1" applyAlignment="1">
      <alignment horizontal="left" vertical="center"/>
    </xf>
    <xf numFmtId="0" fontId="0" fillId="0" borderId="2" xfId="0" applyBorder="1" applyAlignment="1">
      <alignment vertical="top" wrapText="1"/>
    </xf>
    <xf numFmtId="0" fontId="0" fillId="0" borderId="0" xfId="0" applyAlignment="1">
      <alignment horizontal="left" vertical="top"/>
    </xf>
    <xf numFmtId="0" fontId="0" fillId="0" borderId="2" xfId="0" applyBorder="1" applyAlignment="1">
      <alignment horizontal="left" vertical="top" wrapText="1"/>
    </xf>
    <xf numFmtId="0" fontId="0" fillId="0" borderId="2" xfId="0" quotePrefix="1" applyBorder="1" applyAlignment="1">
      <alignment horizontal="left" vertical="top" wrapText="1"/>
    </xf>
    <xf numFmtId="0" fontId="6" fillId="3" borderId="2" xfId="0" applyFont="1" applyFill="1" applyBorder="1" applyAlignment="1">
      <alignment horizontal="left" vertical="top"/>
    </xf>
    <xf numFmtId="0" fontId="0" fillId="0" borderId="2" xfId="0" applyBorder="1" applyAlignment="1">
      <alignment vertical="top"/>
    </xf>
    <xf numFmtId="0" fontId="12" fillId="4" borderId="2" xfId="0" applyFont="1" applyFill="1" applyBorder="1" applyAlignment="1">
      <alignment vertical="top" wrapText="1"/>
    </xf>
    <xf numFmtId="0" fontId="15" fillId="4" borderId="2" xfId="0" applyFont="1" applyFill="1" applyBorder="1" applyAlignment="1">
      <alignment vertical="top"/>
    </xf>
    <xf numFmtId="0" fontId="10" fillId="0" borderId="2" xfId="0" applyFont="1" applyBorder="1" applyAlignment="1">
      <alignment vertical="top" wrapText="1"/>
    </xf>
    <xf numFmtId="0" fontId="13" fillId="0" borderId="2" xfId="0" applyFont="1" applyBorder="1" applyAlignment="1">
      <alignment vertical="top"/>
    </xf>
    <xf numFmtId="0" fontId="3" fillId="0" borderId="2" xfId="0" applyFont="1" applyBorder="1" applyAlignment="1">
      <alignment horizontal="left" vertical="top" wrapText="1"/>
    </xf>
    <xf numFmtId="0" fontId="22" fillId="0" borderId="2" xfId="0" applyFont="1" applyBorder="1" applyAlignment="1">
      <alignment horizontal="left" vertical="top" readingOrder="1"/>
    </xf>
    <xf numFmtId="0" fontId="0" fillId="0" borderId="0" xfId="0" applyAlignment="1">
      <alignment horizontal="left" vertical="top" wrapText="1"/>
    </xf>
    <xf numFmtId="0" fontId="4" fillId="0" borderId="1" xfId="0" applyFont="1" applyBorder="1" applyAlignment="1">
      <alignment horizontal="left" vertical="top" wrapText="1"/>
    </xf>
    <xf numFmtId="0" fontId="7" fillId="0" borderId="0" xfId="0" applyFont="1" applyAlignment="1">
      <alignment horizontal="left" vertical="top"/>
    </xf>
    <xf numFmtId="0" fontId="4" fillId="0" borderId="0" xfId="0" applyFont="1" applyAlignment="1">
      <alignment horizontal="left" vertical="top"/>
    </xf>
    <xf numFmtId="0" fontId="4" fillId="0" borderId="1" xfId="0" applyFont="1" applyBorder="1" applyAlignment="1">
      <alignment horizontal="left" vertical="top"/>
    </xf>
    <xf numFmtId="0" fontId="4" fillId="0" borderId="0" xfId="0" applyFont="1" applyAlignment="1">
      <alignment vertical="top"/>
    </xf>
    <xf numFmtId="0" fontId="4" fillId="0" borderId="1" xfId="0" applyFont="1" applyBorder="1" applyAlignment="1">
      <alignment vertical="top"/>
    </xf>
    <xf numFmtId="0" fontId="4" fillId="0" borderId="2" xfId="0" applyFont="1" applyBorder="1" applyAlignment="1">
      <alignment vertical="top"/>
    </xf>
    <xf numFmtId="0" fontId="4" fillId="0" borderId="1" xfId="0" applyFont="1" applyBorder="1" applyAlignment="1">
      <alignment vertical="top" wrapText="1"/>
    </xf>
    <xf numFmtId="0" fontId="11" fillId="0" borderId="7" xfId="0" applyFont="1" applyBorder="1" applyAlignment="1">
      <alignmen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1" fillId="0" borderId="8" xfId="0" applyFont="1" applyBorder="1" applyAlignment="1">
      <alignment horizontal="left" vertical="top" wrapText="1"/>
    </xf>
    <xf numFmtId="0" fontId="11" fillId="4" borderId="1" xfId="0" applyFont="1" applyFill="1" applyBorder="1" applyAlignment="1">
      <alignment horizontal="left" vertical="top" wrapText="1"/>
    </xf>
    <xf numFmtId="0" fontId="11" fillId="0" borderId="1" xfId="0" applyFont="1" applyBorder="1" applyAlignment="1">
      <alignment vertical="top" wrapText="1"/>
    </xf>
    <xf numFmtId="0" fontId="24" fillId="0" borderId="1" xfId="0" applyFont="1" applyBorder="1" applyAlignment="1">
      <alignment horizontal="left" vertical="top" wrapText="1"/>
    </xf>
    <xf numFmtId="0" fontId="4" fillId="0" borderId="12" xfId="0" applyFont="1" applyBorder="1" applyAlignment="1">
      <alignment vertical="center"/>
    </xf>
    <xf numFmtId="4" fontId="0" fillId="0" borderId="0" xfId="0" applyNumberFormat="1" applyAlignment="1">
      <alignment horizontal="left" vertical="center"/>
    </xf>
    <xf numFmtId="4" fontId="2" fillId="3" borderId="1" xfId="0" applyNumberFormat="1" applyFont="1" applyFill="1" applyBorder="1" applyAlignment="1">
      <alignment horizontal="left" vertical="center"/>
    </xf>
    <xf numFmtId="4" fontId="2" fillId="2" borderId="3" xfId="0" applyNumberFormat="1" applyFont="1" applyFill="1" applyBorder="1" applyAlignment="1">
      <alignment horizontal="left" vertical="center"/>
    </xf>
    <xf numFmtId="4" fontId="2" fillId="3" borderId="3" xfId="0" applyNumberFormat="1" applyFont="1" applyFill="1" applyBorder="1" applyAlignment="1">
      <alignment horizontal="left" vertical="center"/>
    </xf>
    <xf numFmtId="0" fontId="27" fillId="0" borderId="0" xfId="0" applyFont="1"/>
    <xf numFmtId="0" fontId="7" fillId="0" borderId="2" xfId="0" applyFont="1" applyBorder="1" applyAlignment="1">
      <alignment vertical="center"/>
    </xf>
    <xf numFmtId="0" fontId="7" fillId="0" borderId="3" xfId="0" applyFont="1" applyBorder="1" applyAlignment="1">
      <alignment vertical="center"/>
    </xf>
    <xf numFmtId="0" fontId="7" fillId="0" borderId="9" xfId="0" applyFont="1" applyBorder="1" applyAlignment="1">
      <alignment vertical="center"/>
    </xf>
    <xf numFmtId="0" fontId="11" fillId="0" borderId="13" xfId="0" applyFont="1" applyBorder="1" applyAlignment="1">
      <alignment horizontal="left" vertical="top" wrapText="1"/>
    </xf>
    <xf numFmtId="2" fontId="2" fillId="3" borderId="3" xfId="0" applyNumberFormat="1" applyFont="1" applyFill="1" applyBorder="1" applyAlignment="1">
      <alignment horizontal="left" vertical="center"/>
    </xf>
    <xf numFmtId="2" fontId="2" fillId="2" borderId="3" xfId="0" applyNumberFormat="1" applyFont="1" applyFill="1" applyBorder="1" applyAlignment="1">
      <alignment horizontal="left" vertical="center"/>
    </xf>
    <xf numFmtId="0" fontId="7" fillId="0" borderId="5" xfId="0" applyFont="1" applyBorder="1" applyAlignment="1">
      <alignment vertical="center"/>
    </xf>
    <xf numFmtId="0" fontId="7" fillId="0" borderId="1" xfId="0" applyFont="1" applyBorder="1" applyAlignment="1">
      <alignment vertical="center"/>
    </xf>
    <xf numFmtId="0" fontId="7" fillId="0" borderId="6" xfId="0" applyFont="1" applyBorder="1" applyAlignment="1">
      <alignment vertical="center"/>
    </xf>
    <xf numFmtId="0" fontId="0" fillId="0" borderId="1" xfId="0" applyBorder="1" applyAlignment="1">
      <alignment wrapText="1"/>
    </xf>
    <xf numFmtId="0" fontId="11" fillId="0" borderId="15" xfId="0" applyFont="1" applyBorder="1" applyAlignment="1">
      <alignment horizontal="left" vertical="top" wrapText="1"/>
    </xf>
    <xf numFmtId="0" fontId="26" fillId="0" borderId="2" xfId="0" applyFont="1" applyBorder="1" applyAlignment="1">
      <alignment vertical="top" wrapText="1"/>
    </xf>
    <xf numFmtId="0" fontId="26" fillId="0" borderId="2" xfId="0" quotePrefix="1" applyFont="1" applyBorder="1" applyAlignment="1">
      <alignment horizontal="left" vertical="top" wrapText="1"/>
    </xf>
    <xf numFmtId="0" fontId="26" fillId="0" borderId="2" xfId="0" applyFont="1" applyBorder="1" applyAlignment="1">
      <alignment horizontal="left" vertical="top" wrapText="1"/>
    </xf>
    <xf numFmtId="0" fontId="26" fillId="0" borderId="2" xfId="0" applyFont="1" applyBorder="1" applyAlignment="1">
      <alignment wrapText="1"/>
    </xf>
    <xf numFmtId="0" fontId="23" fillId="0" borderId="1" xfId="0" quotePrefix="1" applyFont="1" applyBorder="1" applyAlignment="1">
      <alignment horizontal="center" vertical="center"/>
    </xf>
    <xf numFmtId="0" fontId="25" fillId="0" borderId="2" xfId="0" applyFont="1" applyBorder="1" applyAlignment="1">
      <alignment horizontal="left" vertical="top" wrapText="1"/>
    </xf>
    <xf numFmtId="0" fontId="20" fillId="0" borderId="2" xfId="0" applyFont="1" applyBorder="1" applyAlignment="1">
      <alignment vertical="top" wrapText="1"/>
    </xf>
    <xf numFmtId="0" fontId="33" fillId="4" borderId="2" xfId="0" applyFont="1" applyFill="1" applyBorder="1" applyAlignment="1">
      <alignment vertical="top" wrapText="1"/>
    </xf>
    <xf numFmtId="0" fontId="33" fillId="0" borderId="2" xfId="0" applyFont="1" applyBorder="1" applyAlignment="1">
      <alignment vertical="top" wrapText="1"/>
    </xf>
    <xf numFmtId="0" fontId="34" fillId="0" borderId="1" xfId="0" applyFont="1" applyBorder="1" applyAlignment="1">
      <alignment horizontal="left" vertical="top" wrapText="1"/>
    </xf>
    <xf numFmtId="0" fontId="35" fillId="0" borderId="2" xfId="0" applyFont="1" applyBorder="1" applyAlignment="1">
      <alignment vertical="top" wrapText="1"/>
    </xf>
    <xf numFmtId="0" fontId="35" fillId="4" borderId="2" xfId="0" applyFont="1" applyFill="1" applyBorder="1" applyAlignment="1">
      <alignment vertical="top" wrapText="1"/>
    </xf>
    <xf numFmtId="0" fontId="25" fillId="0" borderId="2" xfId="0" applyFont="1" applyBorder="1" applyAlignment="1">
      <alignment vertical="top" wrapText="1"/>
    </xf>
    <xf numFmtId="0" fontId="26" fillId="0" borderId="0" xfId="0" applyFont="1" applyAlignment="1">
      <alignment vertical="top"/>
    </xf>
    <xf numFmtId="0" fontId="0" fillId="0" borderId="9" xfId="0" applyBorder="1" applyAlignment="1">
      <alignment vertical="top" wrapText="1"/>
    </xf>
    <xf numFmtId="0" fontId="0" fillId="0" borderId="1" xfId="0" applyBorder="1" applyAlignment="1">
      <alignment vertical="top" wrapText="1"/>
    </xf>
    <xf numFmtId="0" fontId="25" fillId="0" borderId="10" xfId="0" applyFont="1" applyBorder="1" applyAlignment="1">
      <alignment vertical="top" wrapText="1"/>
    </xf>
    <xf numFmtId="0" fontId="26" fillId="0" borderId="1" xfId="0" applyFont="1" applyBorder="1" applyAlignment="1">
      <alignment horizontal="left" vertical="center" wrapText="1"/>
    </xf>
    <xf numFmtId="0" fontId="25" fillId="0" borderId="1" xfId="0" quotePrefix="1" applyFont="1" applyBorder="1" applyAlignment="1">
      <alignment horizontal="left" vertical="center" wrapText="1"/>
    </xf>
    <xf numFmtId="0" fontId="25" fillId="0" borderId="1" xfId="0" applyFont="1" applyBorder="1" applyAlignment="1">
      <alignment horizontal="left" vertical="center" wrapText="1"/>
    </xf>
    <xf numFmtId="0" fontId="26" fillId="0" borderId="2" xfId="0" applyFont="1" applyBorder="1" applyAlignment="1">
      <alignment horizontal="left" vertical="center" wrapText="1"/>
    </xf>
    <xf numFmtId="0" fontId="10" fillId="0" borderId="1" xfId="0" applyFont="1" applyBorder="1" applyAlignment="1">
      <alignment vertical="top" wrapText="1"/>
    </xf>
    <xf numFmtId="0" fontId="31" fillId="0" borderId="1" xfId="0" applyFont="1" applyBorder="1" applyAlignment="1">
      <alignment vertical="top" wrapText="1"/>
    </xf>
    <xf numFmtId="0" fontId="26" fillId="0" borderId="10" xfId="0" applyFont="1" applyBorder="1" applyAlignment="1">
      <alignment vertical="top" wrapText="1"/>
    </xf>
    <xf numFmtId="0" fontId="0" fillId="0" borderId="1" xfId="0" applyBorder="1" applyAlignment="1">
      <alignment horizontal="left" vertical="top" wrapText="1"/>
    </xf>
    <xf numFmtId="0" fontId="37" fillId="0" borderId="0" xfId="0" applyFont="1" applyAlignment="1">
      <alignment horizontal="center" vertical="center"/>
    </xf>
    <xf numFmtId="0" fontId="38" fillId="0" borderId="0" xfId="0" applyFont="1" applyAlignment="1">
      <alignment horizontal="center" vertical="center"/>
    </xf>
    <xf numFmtId="0" fontId="39" fillId="0" borderId="1" xfId="0" quotePrefix="1" applyFont="1" applyBorder="1" applyAlignment="1">
      <alignment horizontal="center" vertical="center"/>
    </xf>
    <xf numFmtId="0" fontId="40" fillId="0" borderId="1" xfId="0" quotePrefix="1" applyFont="1" applyBorder="1" applyAlignment="1">
      <alignment horizontal="center" vertical="center"/>
    </xf>
    <xf numFmtId="0" fontId="41" fillId="0" borderId="1" xfId="0" applyFont="1" applyBorder="1" applyAlignment="1">
      <alignment horizontal="center" vertical="center"/>
    </xf>
    <xf numFmtId="0" fontId="37" fillId="0" borderId="1" xfId="0" applyFont="1" applyBorder="1" applyAlignment="1">
      <alignment horizontal="center" vertical="center"/>
    </xf>
    <xf numFmtId="0" fontId="39" fillId="0" borderId="1" xfId="0" applyFont="1" applyBorder="1" applyAlignment="1">
      <alignment horizontal="center" vertical="center"/>
    </xf>
    <xf numFmtId="0" fontId="41" fillId="0" borderId="1" xfId="0" applyFont="1" applyBorder="1" applyAlignment="1">
      <alignment horizontal="center" vertical="top"/>
    </xf>
    <xf numFmtId="0" fontId="37" fillId="0" borderId="1" xfId="0" applyFont="1" applyBorder="1" applyAlignment="1">
      <alignment horizontal="center" vertical="top"/>
    </xf>
    <xf numFmtId="0" fontId="42" fillId="0" borderId="1" xfId="0" applyFont="1" applyBorder="1" applyAlignment="1">
      <alignment horizontal="center" vertical="center"/>
    </xf>
    <xf numFmtId="0" fontId="40" fillId="0" borderId="1" xfId="0" applyFont="1" applyBorder="1" applyAlignment="1">
      <alignment horizontal="center" vertical="center"/>
    </xf>
    <xf numFmtId="0" fontId="41" fillId="0" borderId="6" xfId="0" applyFont="1" applyBorder="1" applyAlignment="1">
      <alignment horizontal="center" vertical="center"/>
    </xf>
    <xf numFmtId="0" fontId="41" fillId="0" borderId="10" xfId="0" applyFont="1" applyBorder="1" applyAlignment="1">
      <alignment horizontal="center" vertical="center"/>
    </xf>
    <xf numFmtId="0" fontId="41" fillId="0" borderId="2" xfId="0" applyFont="1" applyBorder="1" applyAlignment="1">
      <alignment horizontal="center" vertical="center"/>
    </xf>
    <xf numFmtId="0" fontId="41" fillId="4" borderId="1" xfId="0" applyFont="1" applyFill="1" applyBorder="1" applyAlignment="1">
      <alignment horizontal="center" vertical="center"/>
    </xf>
    <xf numFmtId="0" fontId="37" fillId="4" borderId="1" xfId="0" applyFont="1" applyFill="1" applyBorder="1" applyAlignment="1">
      <alignment horizontal="center" vertical="center"/>
    </xf>
    <xf numFmtId="0" fontId="37" fillId="0" borderId="3" xfId="0" applyFont="1" applyBorder="1" applyAlignment="1">
      <alignment horizontal="center" vertical="center"/>
    </xf>
    <xf numFmtId="0" fontId="37" fillId="0" borderId="4" xfId="0" applyFont="1" applyBorder="1" applyAlignment="1">
      <alignment horizontal="center" vertical="center"/>
    </xf>
    <xf numFmtId="0" fontId="37" fillId="0" borderId="13" xfId="0" applyFont="1" applyBorder="1" applyAlignment="1">
      <alignment horizontal="center" vertical="center"/>
    </xf>
    <xf numFmtId="0" fontId="42" fillId="0" borderId="6" xfId="0" applyFont="1" applyBorder="1" applyAlignment="1">
      <alignment horizontal="center" vertical="center"/>
    </xf>
    <xf numFmtId="0" fontId="6" fillId="3" borderId="2" xfId="0" applyFont="1" applyFill="1" applyBorder="1" applyAlignment="1">
      <alignment vertical="center"/>
    </xf>
    <xf numFmtId="0" fontId="26" fillId="0" borderId="9" xfId="0" applyFont="1" applyBorder="1" applyAlignment="1">
      <alignment horizontal="left" vertical="top" wrapText="1"/>
    </xf>
    <xf numFmtId="0" fontId="43" fillId="0" borderId="1" xfId="0" applyFont="1" applyBorder="1" applyAlignment="1">
      <alignment horizontal="left" vertical="top"/>
    </xf>
    <xf numFmtId="0" fontId="0" fillId="0" borderId="10" xfId="0" quotePrefix="1" applyBorder="1" applyAlignment="1">
      <alignment horizontal="left" vertical="top" wrapText="1"/>
    </xf>
    <xf numFmtId="0" fontId="26" fillId="0" borderId="2" xfId="0" applyFont="1" applyBorder="1" applyAlignment="1">
      <alignment vertical="top"/>
    </xf>
    <xf numFmtId="0" fontId="1" fillId="0" borderId="2" xfId="0" applyFont="1" applyBorder="1" applyAlignment="1">
      <alignment vertical="top" wrapText="1"/>
    </xf>
    <xf numFmtId="0" fontId="1" fillId="0" borderId="9" xfId="0" applyFont="1" applyBorder="1" applyAlignment="1">
      <alignment horizontal="left" vertical="top" wrapText="1"/>
    </xf>
    <xf numFmtId="0" fontId="7" fillId="0" borderId="5" xfId="0" applyFont="1" applyBorder="1" applyAlignment="1">
      <alignment horizontal="left" vertical="center"/>
    </xf>
    <xf numFmtId="0" fontId="3" fillId="0" borderId="2" xfId="0" applyFont="1" applyBorder="1" applyAlignment="1">
      <alignment vertical="top" wrapText="1"/>
    </xf>
    <xf numFmtId="0" fontId="26" fillId="0" borderId="2" xfId="0" applyFont="1" applyBorder="1" applyAlignment="1">
      <alignment horizontal="left" vertical="top" wrapText="1" readingOrder="1"/>
    </xf>
    <xf numFmtId="0" fontId="20" fillId="0" borderId="2" xfId="0" applyFont="1" applyBorder="1" applyAlignment="1">
      <alignment horizontal="left" vertical="top" wrapText="1" readingOrder="1"/>
    </xf>
    <xf numFmtId="0" fontId="25" fillId="0" borderId="2" xfId="0" applyFont="1" applyBorder="1" applyAlignment="1">
      <alignment horizontal="left" vertical="top" wrapText="1" readingOrder="1"/>
    </xf>
    <xf numFmtId="0" fontId="11" fillId="0" borderId="4" xfId="0" applyFont="1" applyBorder="1" applyAlignment="1">
      <alignment horizontal="left" vertical="top" wrapText="1"/>
    </xf>
    <xf numFmtId="0" fontId="0" fillId="0" borderId="11" xfId="0" applyBorder="1" applyAlignment="1">
      <alignment vertical="top" wrapText="1"/>
    </xf>
    <xf numFmtId="0" fontId="26" fillId="0" borderId="1" xfId="0" applyFont="1" applyBorder="1" applyAlignment="1">
      <alignment vertical="top" wrapText="1"/>
    </xf>
    <xf numFmtId="0" fontId="11" fillId="0" borderId="24" xfId="0" applyFont="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vertical="top" wrapText="1"/>
    </xf>
    <xf numFmtId="0" fontId="41" fillId="0" borderId="3" xfId="0" applyFont="1" applyBorder="1" applyAlignment="1">
      <alignment horizontal="center" vertical="center"/>
    </xf>
    <xf numFmtId="0" fontId="11" fillId="0" borderId="12" xfId="0" applyFont="1" applyBorder="1" applyAlignment="1">
      <alignment horizontal="left" vertical="top" wrapText="1"/>
    </xf>
    <xf numFmtId="0" fontId="31" fillId="0" borderId="15" xfId="0" applyFont="1" applyBorder="1" applyAlignment="1">
      <alignment vertical="top" wrapText="1"/>
    </xf>
    <xf numFmtId="0" fontId="31" fillId="0" borderId="24" xfId="0" applyFont="1" applyBorder="1" applyAlignment="1">
      <alignment vertical="top" wrapText="1"/>
    </xf>
    <xf numFmtId="0" fontId="10" fillId="0" borderId="24" xfId="0" applyFont="1" applyBorder="1" applyAlignment="1">
      <alignment vertical="top" wrapText="1"/>
    </xf>
    <xf numFmtId="0" fontId="29" fillId="0" borderId="24" xfId="0" applyFont="1" applyBorder="1" applyAlignment="1">
      <alignment vertical="top" wrapText="1"/>
    </xf>
    <xf numFmtId="0" fontId="11" fillId="0" borderId="24" xfId="0" applyFont="1" applyBorder="1" applyAlignment="1">
      <alignment vertical="top" wrapText="1"/>
    </xf>
    <xf numFmtId="0" fontId="31" fillId="0" borderId="6" xfId="0" applyFont="1" applyBorder="1" applyAlignment="1">
      <alignment vertical="top" wrapText="1"/>
    </xf>
    <xf numFmtId="0" fontId="10" fillId="0" borderId="15" xfId="0" applyFont="1" applyBorder="1" applyAlignment="1">
      <alignment vertical="top" wrapText="1"/>
    </xf>
    <xf numFmtId="0" fontId="10" fillId="0" borderId="25" xfId="0" applyFont="1" applyBorder="1" applyAlignment="1">
      <alignment vertical="top" wrapText="1"/>
    </xf>
    <xf numFmtId="0" fontId="12" fillId="0" borderId="25" xfId="0" applyFont="1" applyBorder="1" applyAlignment="1">
      <alignment vertical="top" wrapText="1"/>
    </xf>
    <xf numFmtId="0" fontId="10" fillId="0" borderId="13" xfId="0" applyFont="1" applyBorder="1" applyAlignment="1">
      <alignment vertical="top" wrapText="1"/>
    </xf>
    <xf numFmtId="0" fontId="26" fillId="0" borderId="1" xfId="0" applyFont="1" applyBorder="1" applyAlignment="1">
      <alignment horizontal="left" vertical="top" wrapText="1"/>
    </xf>
    <xf numFmtId="0" fontId="31" fillId="0" borderId="15" xfId="0" applyFont="1" applyBorder="1" applyAlignment="1">
      <alignment horizontal="left" vertical="top" wrapText="1"/>
    </xf>
    <xf numFmtId="0" fontId="31" fillId="0" borderId="6" xfId="0" applyFont="1" applyBorder="1" applyAlignment="1">
      <alignment horizontal="left" vertical="top" wrapText="1"/>
    </xf>
    <xf numFmtId="0" fontId="7" fillId="0" borderId="21" xfId="0" applyFont="1" applyBorder="1" applyAlignment="1">
      <alignment horizontal="left" vertical="center"/>
    </xf>
    <xf numFmtId="0" fontId="7" fillId="0" borderId="16" xfId="0" applyFont="1" applyBorder="1" applyAlignment="1">
      <alignment vertical="center"/>
    </xf>
    <xf numFmtId="0" fontId="0" fillId="0" borderId="21" xfId="0" applyBorder="1" applyAlignment="1">
      <alignment horizontal="left" vertical="center"/>
    </xf>
    <xf numFmtId="0" fontId="7" fillId="0" borderId="16" xfId="0" applyFont="1" applyBorder="1" applyAlignment="1">
      <alignment vertical="center" wrapText="1"/>
    </xf>
    <xf numFmtId="0" fontId="7" fillId="0" borderId="2" xfId="0" applyFont="1" applyBorder="1" applyAlignment="1">
      <alignment vertical="center" wrapText="1"/>
    </xf>
    <xf numFmtId="0" fontId="7" fillId="0" borderId="22" xfId="0" applyFont="1" applyBorder="1" applyAlignment="1">
      <alignment vertical="center"/>
    </xf>
    <xf numFmtId="0" fontId="0" fillId="0" borderId="6" xfId="0" applyBorder="1" applyAlignment="1">
      <alignment horizontal="left" vertical="center"/>
    </xf>
    <xf numFmtId="0" fontId="25" fillId="0" borderId="2" xfId="0" applyFont="1" applyBorder="1"/>
    <xf numFmtId="0" fontId="44" fillId="0" borderId="2" xfId="0" applyFont="1" applyBorder="1" applyAlignment="1">
      <alignment horizontal="left" vertical="top" wrapText="1"/>
    </xf>
    <xf numFmtId="0" fontId="18" fillId="0" borderId="2" xfId="0" applyFont="1" applyBorder="1" applyAlignment="1">
      <alignment horizontal="left" vertical="top" wrapText="1"/>
    </xf>
    <xf numFmtId="0" fontId="0" fillId="0" borderId="9" xfId="0" applyBorder="1" applyAlignment="1">
      <alignment horizontal="left" vertical="top" wrapText="1"/>
    </xf>
    <xf numFmtId="0" fontId="37" fillId="0" borderId="2" xfId="0" applyFont="1" applyBorder="1" applyAlignment="1">
      <alignment horizontal="center" vertical="center"/>
    </xf>
    <xf numFmtId="0" fontId="14" fillId="0" borderId="1" xfId="0" applyFont="1" applyBorder="1" applyAlignment="1">
      <alignment horizontal="left" vertical="top" wrapText="1"/>
    </xf>
    <xf numFmtId="0" fontId="7" fillId="0" borderId="4" xfId="0" applyFont="1" applyBorder="1" applyAlignment="1">
      <alignment horizontal="left" vertical="top"/>
    </xf>
    <xf numFmtId="0" fontId="7" fillId="0" borderId="3" xfId="0" applyFont="1" applyBorder="1" applyAlignment="1">
      <alignment vertical="top"/>
    </xf>
    <xf numFmtId="0" fontId="5" fillId="0" borderId="0" xfId="0" applyFont="1" applyAlignment="1">
      <alignment horizontal="center" vertical="center"/>
    </xf>
    <xf numFmtId="0" fontId="6" fillId="3" borderId="2" xfId="0" applyFont="1" applyFill="1" applyBorder="1" applyAlignment="1">
      <alignment horizontal="center" vertical="center"/>
    </xf>
    <xf numFmtId="0" fontId="8" fillId="0" borderId="0" xfId="0" applyFont="1" applyAlignment="1">
      <alignment horizontal="center" vertical="center"/>
    </xf>
    <xf numFmtId="0" fontId="6" fillId="3" borderId="1" xfId="0" applyFont="1" applyFill="1" applyBorder="1" applyAlignment="1">
      <alignment horizontal="center" vertical="center"/>
    </xf>
    <xf numFmtId="0" fontId="26" fillId="0" borderId="1" xfId="0" quotePrefix="1" applyFont="1" applyBorder="1" applyAlignment="1">
      <alignment horizontal="left" vertical="center" wrapText="1"/>
    </xf>
    <xf numFmtId="0" fontId="11" fillId="0" borderId="1"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21" fillId="0" borderId="9" xfId="0" applyFont="1" applyBorder="1" applyAlignment="1">
      <alignment horizontal="left" vertical="top"/>
    </xf>
    <xf numFmtId="0" fontId="21" fillId="0" borderId="12" xfId="0" applyFont="1" applyBorder="1" applyAlignment="1">
      <alignment horizontal="left" vertical="top"/>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7" fillId="0" borderId="10" xfId="0" applyFont="1" applyBorder="1" applyAlignment="1">
      <alignment horizontal="left" vertical="center"/>
    </xf>
    <xf numFmtId="0" fontId="7" fillId="0" borderId="14" xfId="0" applyFont="1"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7" fillId="0" borderId="2" xfId="0" applyFont="1" applyBorder="1" applyAlignment="1">
      <alignment horizontal="left" vertical="center" wrapText="1"/>
    </xf>
    <xf numFmtId="0" fontId="0" fillId="0" borderId="3" xfId="0" applyBorder="1" applyAlignment="1">
      <alignment horizontal="left" vertical="center" wrapText="1"/>
    </xf>
    <xf numFmtId="0" fontId="4" fillId="0" borderId="4" xfId="0" applyFont="1" applyBorder="1" applyAlignment="1">
      <alignment horizontal="left" vertical="top"/>
    </xf>
    <xf numFmtId="0" fontId="4" fillId="0" borderId="1" xfId="0" applyFont="1" applyBorder="1" applyAlignment="1">
      <alignment horizontal="left" vertical="top"/>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4" fillId="0" borderId="9" xfId="0" applyFont="1" applyBorder="1" applyAlignment="1">
      <alignment horizontal="left" vertical="top"/>
    </xf>
    <xf numFmtId="0" fontId="4" fillId="0" borderId="11" xfId="0" applyFont="1" applyBorder="1" applyAlignment="1">
      <alignment horizontal="left" vertical="top"/>
    </xf>
    <xf numFmtId="0" fontId="4" fillId="0" borderId="9" xfId="0" applyFont="1" applyBorder="1" applyAlignment="1">
      <alignment horizontal="left" vertical="center"/>
    </xf>
    <xf numFmtId="0" fontId="4" fillId="0" borderId="12" xfId="0" applyFont="1" applyBorder="1" applyAlignment="1">
      <alignment horizontal="left" vertical="center"/>
    </xf>
    <xf numFmtId="0" fontId="4" fillId="0" borderId="4" xfId="0" applyFont="1" applyBorder="1" applyAlignment="1">
      <alignment horizontal="left" vertical="top" wrapText="1"/>
    </xf>
    <xf numFmtId="0" fontId="0" fillId="0" borderId="6" xfId="0" applyBorder="1" applyAlignment="1">
      <alignment horizontal="left" vertical="top" wrapText="1"/>
    </xf>
    <xf numFmtId="0" fontId="7" fillId="0" borderId="3" xfId="0" applyFont="1" applyBorder="1" applyAlignment="1">
      <alignment horizontal="left" vertical="center" wrapText="1"/>
    </xf>
    <xf numFmtId="0" fontId="7" fillId="0" borderId="1" xfId="0" applyFont="1" applyBorder="1" applyAlignment="1">
      <alignment horizontal="left" vertical="center"/>
    </xf>
    <xf numFmtId="0" fontId="7" fillId="0" borderId="11" xfId="0" applyFont="1" applyBorder="1" applyAlignment="1">
      <alignment horizontal="left" vertical="center"/>
    </xf>
    <xf numFmtId="0" fontId="7" fillId="0" borderId="10" xfId="0" applyFont="1" applyBorder="1" applyAlignment="1">
      <alignment horizontal="left" vertical="center" wrapText="1"/>
    </xf>
    <xf numFmtId="0" fontId="7" fillId="0" borderId="14"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25" fillId="0" borderId="4" xfId="0" applyFont="1" applyBorder="1" applyAlignment="1">
      <alignment horizontal="left" vertical="top" wrapText="1"/>
    </xf>
    <xf numFmtId="0" fontId="25" fillId="0" borderId="6" xfId="0" applyFont="1" applyBorder="1" applyAlignment="1">
      <alignment horizontal="left" vertical="top" wrapText="1"/>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11" fillId="0" borderId="4" xfId="0" applyFont="1" applyBorder="1" applyAlignment="1">
      <alignment horizontal="left" vertical="top" wrapText="1"/>
    </xf>
    <xf numFmtId="0" fontId="11" fillId="0" borderId="6" xfId="0" applyFont="1" applyBorder="1" applyAlignment="1">
      <alignment horizontal="left" vertical="top" wrapText="1"/>
    </xf>
    <xf numFmtId="0" fontId="21" fillId="0" borderId="2" xfId="0" applyFont="1" applyBorder="1" applyAlignment="1">
      <alignment horizontal="left" vertical="center" wrapText="1" readingOrder="1"/>
    </xf>
    <xf numFmtId="0" fontId="21" fillId="0" borderId="3" xfId="0" applyFont="1" applyBorder="1" applyAlignment="1">
      <alignment horizontal="left" vertical="center" wrapText="1" readingOrder="1"/>
    </xf>
    <xf numFmtId="0" fontId="7" fillId="0" borderId="9" xfId="0" applyFont="1" applyBorder="1" applyAlignment="1">
      <alignment horizontal="left" vertical="center" wrapText="1"/>
    </xf>
    <xf numFmtId="0" fontId="7" fillId="0" borderId="11" xfId="0" applyFont="1" applyBorder="1" applyAlignment="1">
      <alignment horizontal="left" vertical="center" wrapText="1"/>
    </xf>
    <xf numFmtId="0" fontId="5" fillId="0" borderId="0" xfId="0" applyFont="1" applyAlignment="1">
      <alignment horizontal="center" vertical="center"/>
    </xf>
    <xf numFmtId="0" fontId="7" fillId="0" borderId="23" xfId="0" applyFont="1" applyBorder="1" applyAlignment="1">
      <alignment horizontal="left" vertical="center"/>
    </xf>
    <xf numFmtId="0" fontId="7" fillId="0" borderId="1" xfId="0" applyFont="1" applyBorder="1" applyAlignment="1">
      <alignment horizontal="left" vertical="center" wrapText="1"/>
    </xf>
    <xf numFmtId="0" fontId="19" fillId="0" borderId="1" xfId="0" applyFont="1" applyBorder="1" applyAlignment="1">
      <alignment horizontal="left" vertical="center" wrapText="1"/>
    </xf>
    <xf numFmtId="0" fontId="6" fillId="3" borderId="10" xfId="0" applyFont="1" applyFill="1" applyBorder="1" applyAlignment="1">
      <alignment horizontal="left" vertical="center"/>
    </xf>
    <xf numFmtId="0" fontId="5" fillId="0" borderId="0" xfId="0" applyFont="1" applyAlignment="1">
      <alignment horizontal="left" vertical="center"/>
    </xf>
    <xf numFmtId="0" fontId="6" fillId="3" borderId="14" xfId="0" applyFont="1" applyFill="1" applyBorder="1" applyAlignment="1">
      <alignment horizontal="left" vertical="center"/>
    </xf>
    <xf numFmtId="0" fontId="45" fillId="0" borderId="2" xfId="0" applyFont="1" applyBorder="1" applyAlignment="1">
      <alignment horizontal="left" vertical="top" wrapText="1"/>
    </xf>
    <xf numFmtId="0" fontId="45" fillId="0" borderId="3" xfId="0" applyFont="1" applyBorder="1" applyAlignment="1">
      <alignment horizontal="left" vertical="top" wrapText="1"/>
    </xf>
    <xf numFmtId="0" fontId="0" fillId="0" borderId="3" xfId="0"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7" fillId="0" borderId="4" xfId="0" applyFont="1" applyBorder="1" applyAlignment="1">
      <alignment horizontal="left" vertical="top"/>
    </xf>
    <xf numFmtId="0" fontId="7" fillId="0" borderId="1" xfId="0" applyFont="1" applyBorder="1" applyAlignment="1">
      <alignment horizontal="left" vertical="top"/>
    </xf>
    <xf numFmtId="0" fontId="0" fillId="0" borderId="0" xfId="0" applyAlignment="1" applyProtection="1">
      <alignment horizontal="left" vertical="center"/>
      <protection locked="0"/>
    </xf>
    <xf numFmtId="0" fontId="6" fillId="3" borderId="1" xfId="0" applyFont="1" applyFill="1" applyBorder="1" applyAlignment="1" applyProtection="1">
      <alignment horizontal="left" vertical="center"/>
      <protection locked="0"/>
    </xf>
    <xf numFmtId="0" fontId="4" fillId="0" borderId="1" xfId="0" applyFont="1" applyBorder="1" applyAlignment="1" applyProtection="1">
      <alignment horizontal="center" vertical="top"/>
      <protection locked="0"/>
    </xf>
    <xf numFmtId="0" fontId="14" fillId="0" borderId="1" xfId="0" applyFont="1" applyBorder="1" applyAlignment="1" applyProtection="1">
      <alignment horizontal="left" vertical="top" wrapText="1"/>
      <protection locked="0"/>
    </xf>
  </cellXfs>
  <cellStyles count="3">
    <cellStyle name="Normal" xfId="0" builtinId="0"/>
    <cellStyle name="Normal 2" xfId="1" xr:uid="{764EFC28-FC6E-446C-9F0D-348C24F0A890}"/>
    <cellStyle name="Normal 3" xfId="2" xr:uid="{B1BC8857-2E20-44AB-9E8D-31033928029B}"/>
  </cellStyles>
  <dxfs count="0"/>
  <tableStyles count="0" defaultTableStyle="TableStyleMedium2" defaultPivotStyle="PivotStyleLight16"/>
  <colors>
    <mruColors>
      <color rgb="FFFCECE8"/>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1326988</xdr:colOff>
      <xdr:row>1</xdr:row>
      <xdr:rowOff>140119</xdr:rowOff>
    </xdr:from>
    <xdr:to>
      <xdr:col>5</xdr:col>
      <xdr:colOff>1867026</xdr:colOff>
      <xdr:row>3</xdr:row>
      <xdr:rowOff>16657</xdr:rowOff>
    </xdr:to>
    <xdr:pic>
      <xdr:nvPicPr>
        <xdr:cNvPr id="7" name="Imagen 6">
          <a:extLst>
            <a:ext uri="{FF2B5EF4-FFF2-40B4-BE49-F238E27FC236}">
              <a16:creationId xmlns:a16="http://schemas.microsoft.com/office/drawing/2014/main" id="{7D318ACF-5C37-43D7-B9B6-F713E6CB69B0}"/>
            </a:ext>
          </a:extLst>
        </xdr:cNvPr>
        <xdr:cNvPicPr>
          <a:picLocks noChangeAspect="1"/>
        </xdr:cNvPicPr>
      </xdr:nvPicPr>
      <xdr:blipFill rotWithShape="1">
        <a:blip xmlns:r="http://schemas.openxmlformats.org/officeDocument/2006/relationships" r:embed="rId1"/>
        <a:srcRect t="24170" r="139" b="20990"/>
        <a:stretch/>
      </xdr:blipFill>
      <xdr:spPr>
        <a:xfrm>
          <a:off x="8529054" y="140119"/>
          <a:ext cx="540038" cy="3819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1326988</xdr:colOff>
      <xdr:row>1</xdr:row>
      <xdr:rowOff>140119</xdr:rowOff>
    </xdr:from>
    <xdr:ext cx="540038" cy="382723"/>
    <xdr:pic>
      <xdr:nvPicPr>
        <xdr:cNvPr id="2" name="Imagen 1">
          <a:extLst>
            <a:ext uri="{FF2B5EF4-FFF2-40B4-BE49-F238E27FC236}">
              <a16:creationId xmlns:a16="http://schemas.microsoft.com/office/drawing/2014/main" id="{811E0778-18C1-48CF-ACA1-B9BFA0A32CE5}"/>
            </a:ext>
          </a:extLst>
        </xdr:cNvPr>
        <xdr:cNvPicPr>
          <a:picLocks noChangeAspect="1"/>
        </xdr:cNvPicPr>
      </xdr:nvPicPr>
      <xdr:blipFill rotWithShape="1">
        <a:blip xmlns:r="http://schemas.openxmlformats.org/officeDocument/2006/relationships" r:embed="rId1"/>
        <a:srcRect t="24170" r="139" b="20990"/>
        <a:stretch/>
      </xdr:blipFill>
      <xdr:spPr>
        <a:xfrm>
          <a:off x="4527388" y="322999"/>
          <a:ext cx="540038" cy="38272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1326988</xdr:colOff>
      <xdr:row>1</xdr:row>
      <xdr:rowOff>140119</xdr:rowOff>
    </xdr:from>
    <xdr:to>
      <xdr:col>5</xdr:col>
      <xdr:colOff>1867026</xdr:colOff>
      <xdr:row>3</xdr:row>
      <xdr:rowOff>27542</xdr:rowOff>
    </xdr:to>
    <xdr:pic>
      <xdr:nvPicPr>
        <xdr:cNvPr id="2" name="Imagen 1">
          <a:extLst>
            <a:ext uri="{FF2B5EF4-FFF2-40B4-BE49-F238E27FC236}">
              <a16:creationId xmlns:a16="http://schemas.microsoft.com/office/drawing/2014/main" id="{5ABFF2A7-E012-4EA9-B3E4-65A7D49AB297}"/>
            </a:ext>
          </a:extLst>
        </xdr:cNvPr>
        <xdr:cNvPicPr>
          <a:picLocks noChangeAspect="1"/>
        </xdr:cNvPicPr>
      </xdr:nvPicPr>
      <xdr:blipFill rotWithShape="1">
        <a:blip xmlns:r="http://schemas.openxmlformats.org/officeDocument/2006/relationships" r:embed="rId1"/>
        <a:srcRect t="24170" r="139" b="20990"/>
        <a:stretch/>
      </xdr:blipFill>
      <xdr:spPr>
        <a:xfrm>
          <a:off x="8985088" y="338239"/>
          <a:ext cx="540038" cy="382723"/>
        </a:xfrm>
        <a:prstGeom prst="rect">
          <a:avLst/>
        </a:prstGeom>
      </xdr:spPr>
    </xdr:pic>
    <xdr:clientData/>
  </xdr:twoCellAnchor>
  <xdr:twoCellAnchor editAs="oneCell">
    <xdr:from>
      <xdr:col>5</xdr:col>
      <xdr:colOff>457201</xdr:colOff>
      <xdr:row>18</xdr:row>
      <xdr:rowOff>458693</xdr:rowOff>
    </xdr:from>
    <xdr:to>
      <xdr:col>5</xdr:col>
      <xdr:colOff>3479801</xdr:colOff>
      <xdr:row>18</xdr:row>
      <xdr:rowOff>1752493</xdr:rowOff>
    </xdr:to>
    <xdr:pic>
      <xdr:nvPicPr>
        <xdr:cNvPr id="3" name="Imagen 2">
          <a:extLst>
            <a:ext uri="{FF2B5EF4-FFF2-40B4-BE49-F238E27FC236}">
              <a16:creationId xmlns:a16="http://schemas.microsoft.com/office/drawing/2014/main" id="{1B6C3FCE-C7D7-4340-9F28-973A4B3ACE56}"/>
            </a:ext>
          </a:extLst>
        </xdr:cNvPr>
        <xdr:cNvPicPr>
          <a:picLocks noChangeAspect="1"/>
        </xdr:cNvPicPr>
      </xdr:nvPicPr>
      <xdr:blipFill>
        <a:blip xmlns:r="http://schemas.openxmlformats.org/officeDocument/2006/relationships" r:embed="rId2"/>
        <a:stretch>
          <a:fillRect/>
        </a:stretch>
      </xdr:blipFill>
      <xdr:spPr>
        <a:xfrm>
          <a:off x="8115301" y="8787353"/>
          <a:ext cx="3022600" cy="1293800"/>
        </a:xfrm>
        <a:prstGeom prst="rect">
          <a:avLst/>
        </a:prstGeom>
      </xdr:spPr>
    </xdr:pic>
    <xdr:clientData/>
  </xdr:twoCellAnchor>
  <xdr:twoCellAnchor editAs="oneCell">
    <xdr:from>
      <xdr:col>5</xdr:col>
      <xdr:colOff>749300</xdr:colOff>
      <xdr:row>19</xdr:row>
      <xdr:rowOff>685323</xdr:rowOff>
    </xdr:from>
    <xdr:to>
      <xdr:col>5</xdr:col>
      <xdr:colOff>3865761</xdr:colOff>
      <xdr:row>19</xdr:row>
      <xdr:rowOff>2019300</xdr:rowOff>
    </xdr:to>
    <xdr:pic>
      <xdr:nvPicPr>
        <xdr:cNvPr id="4" name="Imagen 3">
          <a:extLst>
            <a:ext uri="{FF2B5EF4-FFF2-40B4-BE49-F238E27FC236}">
              <a16:creationId xmlns:a16="http://schemas.microsoft.com/office/drawing/2014/main" id="{0F555F7F-DC9E-4318-812B-8D0DD0326CC9}"/>
            </a:ext>
          </a:extLst>
        </xdr:cNvPr>
        <xdr:cNvPicPr>
          <a:picLocks noChangeAspect="1"/>
        </xdr:cNvPicPr>
      </xdr:nvPicPr>
      <xdr:blipFill>
        <a:blip xmlns:r="http://schemas.openxmlformats.org/officeDocument/2006/relationships" r:embed="rId3"/>
        <a:stretch>
          <a:fillRect/>
        </a:stretch>
      </xdr:blipFill>
      <xdr:spPr>
        <a:xfrm>
          <a:off x="8197850" y="12229623"/>
          <a:ext cx="3116461" cy="13339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1326988</xdr:colOff>
      <xdr:row>1</xdr:row>
      <xdr:rowOff>140119</xdr:rowOff>
    </xdr:from>
    <xdr:to>
      <xdr:col>5</xdr:col>
      <xdr:colOff>1867026</xdr:colOff>
      <xdr:row>3</xdr:row>
      <xdr:rowOff>27542</xdr:rowOff>
    </xdr:to>
    <xdr:pic>
      <xdr:nvPicPr>
        <xdr:cNvPr id="2" name="Imagen 1">
          <a:extLst>
            <a:ext uri="{FF2B5EF4-FFF2-40B4-BE49-F238E27FC236}">
              <a16:creationId xmlns:a16="http://schemas.microsoft.com/office/drawing/2014/main" id="{25B5D7F0-0BC7-4635-8439-25306B82436B}"/>
            </a:ext>
          </a:extLst>
        </xdr:cNvPr>
        <xdr:cNvPicPr>
          <a:picLocks noChangeAspect="1"/>
        </xdr:cNvPicPr>
      </xdr:nvPicPr>
      <xdr:blipFill rotWithShape="1">
        <a:blip xmlns:r="http://schemas.openxmlformats.org/officeDocument/2006/relationships" r:embed="rId1"/>
        <a:srcRect t="24170" r="139" b="20990"/>
        <a:stretch/>
      </xdr:blipFill>
      <xdr:spPr>
        <a:xfrm>
          <a:off x="8775538" y="340144"/>
          <a:ext cx="540038" cy="38272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BC54-D709-4F62-B3E0-7130534EB323}">
  <sheetPr>
    <tabColor theme="5"/>
  </sheetPr>
  <dimension ref="A1:V221"/>
  <sheetViews>
    <sheetView showGridLines="0" tabSelected="1" zoomScale="98" zoomScaleNormal="98" workbookViewId="0">
      <pane xSplit="2" topLeftCell="D1" activePane="topRight" state="frozen"/>
      <selection pane="topRight" activeCell="F6" sqref="F6"/>
    </sheetView>
  </sheetViews>
  <sheetFormatPr baseColWidth="10" defaultColWidth="11" defaultRowHeight="34.5" x14ac:dyDescent="0.25"/>
  <cols>
    <col min="1" max="1" width="4" style="6" customWidth="1"/>
    <col min="2" max="2" width="7.42578125" style="46" customWidth="1"/>
    <col min="3" max="3" width="35.42578125" style="3" customWidth="1"/>
    <col min="4" max="4" width="48.5703125" style="31" customWidth="1"/>
    <col min="5" max="5" width="12.7109375" style="87" customWidth="1"/>
    <col min="6" max="6" width="63.5703125" style="29" customWidth="1"/>
    <col min="7" max="7" width="11.85546875" style="225" customWidth="1"/>
    <col min="8" max="8" width="89.42578125" style="225" customWidth="1"/>
    <col min="9" max="9" width="60" style="6" customWidth="1"/>
    <col min="10" max="16384" width="11" style="6"/>
  </cols>
  <sheetData>
    <row r="1" spans="1:8" ht="16.5" customHeight="1" x14ac:dyDescent="0.25">
      <c r="A1" s="6" t="s">
        <v>0</v>
      </c>
    </row>
    <row r="2" spans="1:8" ht="16.5" customHeight="1" x14ac:dyDescent="0.25">
      <c r="F2" s="18"/>
    </row>
    <row r="3" spans="1:8" ht="23.25" customHeight="1" x14ac:dyDescent="0.25">
      <c r="B3" s="211" t="s">
        <v>1</v>
      </c>
      <c r="C3" s="211"/>
      <c r="D3" s="211"/>
      <c r="E3" s="88"/>
      <c r="F3" s="18"/>
    </row>
    <row r="4" spans="1:8" ht="16.5" customHeight="1" x14ac:dyDescent="0.25"/>
    <row r="5" spans="1:8" ht="15.75" x14ac:dyDescent="0.25">
      <c r="B5" s="47">
        <v>0</v>
      </c>
      <c r="C5" s="183" t="s">
        <v>2</v>
      </c>
      <c r="D5" s="183"/>
      <c r="E5" s="156" t="s">
        <v>3</v>
      </c>
      <c r="F5" s="107" t="s">
        <v>4</v>
      </c>
      <c r="G5" s="226" t="s">
        <v>5</v>
      </c>
      <c r="H5" s="226" t="s">
        <v>476</v>
      </c>
    </row>
    <row r="6" spans="1:8" ht="148.5" customHeight="1" x14ac:dyDescent="0.25">
      <c r="B6" s="48">
        <f>B5+0.01</f>
        <v>0.01</v>
      </c>
      <c r="C6" s="3" t="s">
        <v>7</v>
      </c>
      <c r="D6" s="32"/>
      <c r="E6" s="89" t="s">
        <v>8</v>
      </c>
      <c r="F6" s="19" t="s">
        <v>9</v>
      </c>
      <c r="G6" s="227"/>
      <c r="H6" s="228"/>
    </row>
    <row r="7" spans="1:8" ht="29.25" customHeight="1" x14ac:dyDescent="0.25">
      <c r="B7" s="48">
        <f t="shared" ref="B7:B17" si="0">B6+0.01</f>
        <v>0.02</v>
      </c>
      <c r="D7" s="30" t="s">
        <v>10</v>
      </c>
      <c r="E7" s="90" t="s">
        <v>8</v>
      </c>
      <c r="F7" s="20" t="s">
        <v>11</v>
      </c>
      <c r="G7" s="227"/>
      <c r="H7" s="228"/>
    </row>
    <row r="8" spans="1:8" x14ac:dyDescent="0.25">
      <c r="B8" s="48">
        <f t="shared" si="0"/>
        <v>0.03</v>
      </c>
      <c r="D8" s="30" t="s">
        <v>12</v>
      </c>
      <c r="E8" s="90" t="s">
        <v>8</v>
      </c>
      <c r="F8" s="20" t="s">
        <v>13</v>
      </c>
      <c r="G8" s="227"/>
      <c r="H8" s="228"/>
    </row>
    <row r="9" spans="1:8" x14ac:dyDescent="0.25">
      <c r="B9" s="48">
        <f t="shared" si="0"/>
        <v>0.04</v>
      </c>
      <c r="D9" s="30" t="s">
        <v>14</v>
      </c>
      <c r="E9" s="90" t="s">
        <v>8</v>
      </c>
      <c r="F9" s="17" t="s">
        <v>15</v>
      </c>
      <c r="G9" s="227"/>
      <c r="H9" s="228"/>
    </row>
    <row r="10" spans="1:8" x14ac:dyDescent="0.25">
      <c r="B10" s="48">
        <f t="shared" si="0"/>
        <v>0.05</v>
      </c>
      <c r="D10" s="30" t="s">
        <v>16</v>
      </c>
      <c r="E10" s="90" t="s">
        <v>8</v>
      </c>
      <c r="F10" s="17" t="s">
        <v>17</v>
      </c>
      <c r="G10" s="227"/>
      <c r="H10" s="228"/>
    </row>
    <row r="11" spans="1:8" x14ac:dyDescent="0.25">
      <c r="B11" s="48">
        <f t="shared" si="0"/>
        <v>6.0000000000000005E-2</v>
      </c>
      <c r="D11" s="30" t="s">
        <v>18</v>
      </c>
      <c r="E11" s="90" t="s">
        <v>8</v>
      </c>
      <c r="F11" s="68" t="s">
        <v>19</v>
      </c>
      <c r="G11" s="227"/>
      <c r="H11" s="228"/>
    </row>
    <row r="12" spans="1:8" ht="48" customHeight="1" x14ac:dyDescent="0.25">
      <c r="B12" s="48">
        <f t="shared" si="0"/>
        <v>7.0000000000000007E-2</v>
      </c>
      <c r="D12" s="30" t="s">
        <v>20</v>
      </c>
      <c r="E12" s="90" t="s">
        <v>8</v>
      </c>
      <c r="F12" s="17" t="s">
        <v>21</v>
      </c>
      <c r="G12" s="227"/>
      <c r="H12" s="228"/>
    </row>
    <row r="13" spans="1:8" ht="60" customHeight="1" x14ac:dyDescent="0.25">
      <c r="B13" s="48">
        <f t="shared" si="0"/>
        <v>0.08</v>
      </c>
      <c r="C13" s="161" t="s">
        <v>22</v>
      </c>
      <c r="D13" s="161"/>
      <c r="E13" s="91">
        <v>1</v>
      </c>
      <c r="F13" s="62" t="s">
        <v>23</v>
      </c>
      <c r="G13" s="227"/>
      <c r="H13" s="228"/>
    </row>
    <row r="14" spans="1:8" ht="79.5" customHeight="1" x14ac:dyDescent="0.25">
      <c r="B14" s="48">
        <f t="shared" si="0"/>
        <v>0.09</v>
      </c>
      <c r="C14" s="161" t="s">
        <v>24</v>
      </c>
      <c r="D14" s="161"/>
      <c r="E14" s="92">
        <v>2</v>
      </c>
      <c r="F14" s="17" t="s">
        <v>25</v>
      </c>
      <c r="G14" s="227"/>
      <c r="H14" s="228"/>
    </row>
    <row r="15" spans="1:8" ht="76.5" customHeight="1" x14ac:dyDescent="0.25">
      <c r="B15" s="48">
        <f t="shared" si="0"/>
        <v>9.9999999999999992E-2</v>
      </c>
      <c r="C15" s="161" t="s">
        <v>26</v>
      </c>
      <c r="D15" s="161"/>
      <c r="E15" s="91">
        <v>1</v>
      </c>
      <c r="F15" s="62" t="s">
        <v>27</v>
      </c>
      <c r="G15" s="227"/>
      <c r="H15" s="228"/>
    </row>
    <row r="16" spans="1:8" ht="91.5" customHeight="1" x14ac:dyDescent="0.25">
      <c r="B16" s="48">
        <f t="shared" si="0"/>
        <v>0.10999999999999999</v>
      </c>
      <c r="C16" s="161" t="s">
        <v>28</v>
      </c>
      <c r="D16" s="161"/>
      <c r="E16" s="91">
        <v>1</v>
      </c>
      <c r="F16" s="63" t="s">
        <v>29</v>
      </c>
      <c r="G16" s="227"/>
      <c r="H16" s="228"/>
    </row>
    <row r="17" spans="2:8" ht="61.5" customHeight="1" x14ac:dyDescent="0.25">
      <c r="B17" s="48">
        <f t="shared" si="0"/>
        <v>0.11999999999999998</v>
      </c>
      <c r="C17" s="161" t="s">
        <v>30</v>
      </c>
      <c r="D17" s="162"/>
      <c r="E17" s="92">
        <v>2</v>
      </c>
      <c r="F17" s="20" t="s">
        <v>31</v>
      </c>
      <c r="G17" s="227"/>
      <c r="H17" s="228"/>
    </row>
    <row r="18" spans="2:8" ht="15.75" x14ac:dyDescent="0.25">
      <c r="B18" s="47">
        <v>1</v>
      </c>
      <c r="C18" s="183" t="s">
        <v>32</v>
      </c>
      <c r="D18" s="183"/>
      <c r="E18" s="156" t="s">
        <v>3</v>
      </c>
      <c r="F18" s="107" t="s">
        <v>4</v>
      </c>
      <c r="G18" s="226" t="s">
        <v>5</v>
      </c>
      <c r="H18" s="226" t="s">
        <v>476</v>
      </c>
    </row>
    <row r="19" spans="2:8" ht="70.900000000000006" customHeight="1" x14ac:dyDescent="0.25">
      <c r="B19" s="48">
        <f>B18+0.01</f>
        <v>1.01</v>
      </c>
      <c r="C19" s="187" t="s">
        <v>33</v>
      </c>
      <c r="D19" s="187"/>
      <c r="E19" s="93" t="s">
        <v>8</v>
      </c>
      <c r="F19" s="19" t="s">
        <v>34</v>
      </c>
      <c r="G19" s="227"/>
      <c r="H19" s="228"/>
    </row>
    <row r="20" spans="2:8" ht="26.25" customHeight="1" x14ac:dyDescent="0.25">
      <c r="B20" s="48">
        <f t="shared" ref="B20:B27" si="1">B19+0.01</f>
        <v>1.02</v>
      </c>
      <c r="C20" s="7"/>
      <c r="D20" s="30" t="s">
        <v>35</v>
      </c>
      <c r="E20" s="91">
        <v>1</v>
      </c>
      <c r="F20" s="63" t="s">
        <v>36</v>
      </c>
      <c r="G20" s="227"/>
      <c r="H20" s="228"/>
    </row>
    <row r="21" spans="2:8" ht="111.75" customHeight="1" x14ac:dyDescent="0.25">
      <c r="B21" s="48">
        <f t="shared" si="1"/>
        <v>1.03</v>
      </c>
      <c r="C21" s="7"/>
      <c r="D21" s="30" t="s">
        <v>37</v>
      </c>
      <c r="E21" s="91">
        <v>1</v>
      </c>
      <c r="F21" s="63" t="s">
        <v>452</v>
      </c>
      <c r="G21" s="227"/>
      <c r="H21" s="228"/>
    </row>
    <row r="22" spans="2:8" ht="60.75" customHeight="1" x14ac:dyDescent="0.25">
      <c r="B22" s="48">
        <f t="shared" si="1"/>
        <v>1.04</v>
      </c>
      <c r="C22" s="7"/>
      <c r="D22" s="30" t="s">
        <v>38</v>
      </c>
      <c r="E22" s="91">
        <v>1</v>
      </c>
      <c r="F22" s="63" t="s">
        <v>39</v>
      </c>
      <c r="G22" s="227"/>
      <c r="H22" s="228"/>
    </row>
    <row r="23" spans="2:8" ht="126" customHeight="1" x14ac:dyDescent="0.25">
      <c r="B23" s="48">
        <f t="shared" si="1"/>
        <v>1.05</v>
      </c>
      <c r="C23" s="7"/>
      <c r="D23" s="30" t="s">
        <v>40</v>
      </c>
      <c r="E23" s="91">
        <v>1</v>
      </c>
      <c r="F23" s="62" t="s">
        <v>453</v>
      </c>
      <c r="G23" s="227"/>
      <c r="H23" s="228"/>
    </row>
    <row r="24" spans="2:8" customFormat="1" ht="33.75" customHeight="1" x14ac:dyDescent="0.25">
      <c r="B24" s="48">
        <f t="shared" si="1"/>
        <v>1.06</v>
      </c>
      <c r="C24" s="3"/>
      <c r="D24" s="30" t="s">
        <v>41</v>
      </c>
      <c r="E24" s="91">
        <v>1</v>
      </c>
      <c r="F24" s="65" t="s">
        <v>42</v>
      </c>
      <c r="G24" s="227"/>
      <c r="H24" s="228"/>
    </row>
    <row r="25" spans="2:8" ht="90" x14ac:dyDescent="0.25">
      <c r="B25" s="48">
        <f t="shared" si="1"/>
        <v>1.07</v>
      </c>
      <c r="C25" s="7"/>
      <c r="D25" s="30" t="s">
        <v>43</v>
      </c>
      <c r="E25" s="91">
        <v>1</v>
      </c>
      <c r="F25" s="62" t="s">
        <v>454</v>
      </c>
      <c r="G25" s="227"/>
      <c r="H25" s="228"/>
    </row>
    <row r="26" spans="2:8" ht="60" x14ac:dyDescent="0.25">
      <c r="B26" s="48">
        <f t="shared" si="1"/>
        <v>1.08</v>
      </c>
      <c r="C26" s="7"/>
      <c r="D26" s="30" t="s">
        <v>44</v>
      </c>
      <c r="E26" s="91">
        <v>1</v>
      </c>
      <c r="F26" s="62" t="s">
        <v>45</v>
      </c>
      <c r="G26" s="227"/>
      <c r="H26" s="228"/>
    </row>
    <row r="27" spans="2:8" ht="93" customHeight="1" x14ac:dyDescent="0.25">
      <c r="B27" s="48">
        <f t="shared" si="1"/>
        <v>1.0900000000000001</v>
      </c>
      <c r="C27" s="7"/>
      <c r="D27" s="30" t="s">
        <v>46</v>
      </c>
      <c r="E27" s="92">
        <v>2</v>
      </c>
      <c r="F27" s="17" t="s">
        <v>47</v>
      </c>
      <c r="G27" s="227"/>
      <c r="H27" s="228"/>
    </row>
    <row r="28" spans="2:8" ht="15.75" x14ac:dyDescent="0.25">
      <c r="B28" s="47">
        <v>2</v>
      </c>
      <c r="C28" s="183" t="s">
        <v>48</v>
      </c>
      <c r="D28" s="183"/>
      <c r="E28" s="156" t="s">
        <v>3</v>
      </c>
      <c r="F28" s="107" t="s">
        <v>4</v>
      </c>
      <c r="G28" s="226" t="s">
        <v>5</v>
      </c>
      <c r="H28" s="226" t="s">
        <v>476</v>
      </c>
    </row>
    <row r="29" spans="2:8" ht="78.75" customHeight="1" x14ac:dyDescent="0.25">
      <c r="B29" s="48">
        <f>B28+0.01</f>
        <v>2.0099999999999998</v>
      </c>
      <c r="C29" s="185" t="s">
        <v>49</v>
      </c>
      <c r="D29" s="45"/>
      <c r="E29" s="89" t="s">
        <v>8</v>
      </c>
      <c r="F29" s="19" t="s">
        <v>455</v>
      </c>
      <c r="G29" s="227"/>
      <c r="H29" s="228"/>
    </row>
    <row r="30" spans="2:8" ht="32.25" customHeight="1" x14ac:dyDescent="0.25">
      <c r="B30" s="48">
        <f t="shared" ref="B30:B50" si="2">B29+0.01</f>
        <v>2.0199999999999996</v>
      </c>
      <c r="C30" s="185"/>
      <c r="D30" s="181" t="s">
        <v>50</v>
      </c>
      <c r="E30" s="94">
        <v>1</v>
      </c>
      <c r="F30" s="64" t="s">
        <v>51</v>
      </c>
      <c r="G30" s="227"/>
      <c r="H30" s="228"/>
    </row>
    <row r="31" spans="2:8" ht="45" x14ac:dyDescent="0.25">
      <c r="B31" s="48">
        <f t="shared" si="2"/>
        <v>2.0299999999999994</v>
      </c>
      <c r="C31" s="185"/>
      <c r="D31" s="182"/>
      <c r="E31" s="95">
        <v>2</v>
      </c>
      <c r="F31" s="19" t="s">
        <v>425</v>
      </c>
      <c r="G31" s="227"/>
      <c r="H31" s="228"/>
    </row>
    <row r="32" spans="2:8" ht="34.5" customHeight="1" x14ac:dyDescent="0.25">
      <c r="B32" s="48">
        <f t="shared" si="2"/>
        <v>2.0399999999999991</v>
      </c>
      <c r="C32" s="185"/>
      <c r="D32" s="30" t="s">
        <v>52</v>
      </c>
      <c r="E32" s="91">
        <v>1</v>
      </c>
      <c r="F32" s="63" t="s">
        <v>53</v>
      </c>
      <c r="G32" s="227"/>
      <c r="H32" s="228"/>
    </row>
    <row r="33" spans="2:8" ht="235.5" customHeight="1" x14ac:dyDescent="0.25">
      <c r="B33" s="48">
        <f t="shared" si="2"/>
        <v>2.0499999999999989</v>
      </c>
      <c r="C33" s="185"/>
      <c r="D33" s="30" t="s">
        <v>54</v>
      </c>
      <c r="E33" s="91">
        <v>1</v>
      </c>
      <c r="F33" s="20" t="s">
        <v>456</v>
      </c>
      <c r="G33" s="227"/>
      <c r="H33" s="228"/>
    </row>
    <row r="34" spans="2:8" ht="69.75" customHeight="1" x14ac:dyDescent="0.25">
      <c r="B34" s="48">
        <f t="shared" si="2"/>
        <v>2.0599999999999987</v>
      </c>
      <c r="C34" s="185"/>
      <c r="D34" s="30" t="s">
        <v>55</v>
      </c>
      <c r="E34" s="93">
        <v>2</v>
      </c>
      <c r="F34" s="20" t="s">
        <v>56</v>
      </c>
      <c r="G34" s="227"/>
      <c r="H34" s="228"/>
    </row>
    <row r="35" spans="2:8" ht="76.900000000000006" customHeight="1" x14ac:dyDescent="0.25">
      <c r="B35" s="48">
        <f t="shared" si="2"/>
        <v>2.0699999999999985</v>
      </c>
      <c r="C35" s="185"/>
      <c r="D35" s="30" t="s">
        <v>57</v>
      </c>
      <c r="E35" s="91">
        <v>1</v>
      </c>
      <c r="F35" s="17" t="s">
        <v>58</v>
      </c>
      <c r="G35" s="227"/>
      <c r="H35" s="228"/>
    </row>
    <row r="36" spans="2:8" ht="120.75" customHeight="1" x14ac:dyDescent="0.25">
      <c r="B36" s="48">
        <f t="shared" si="2"/>
        <v>2.0799999999999983</v>
      </c>
      <c r="C36" s="185"/>
      <c r="D36" s="30" t="s">
        <v>59</v>
      </c>
      <c r="E36" s="91">
        <v>1</v>
      </c>
      <c r="F36" s="62" t="s">
        <v>60</v>
      </c>
      <c r="G36" s="227"/>
      <c r="H36" s="228"/>
    </row>
    <row r="37" spans="2:8" ht="77.25" customHeight="1" x14ac:dyDescent="0.25">
      <c r="B37" s="48">
        <f t="shared" si="2"/>
        <v>2.0899999999999981</v>
      </c>
      <c r="C37" s="185"/>
      <c r="D37" s="33" t="s">
        <v>61</v>
      </c>
      <c r="E37" s="91">
        <v>1</v>
      </c>
      <c r="F37" s="63" t="s">
        <v>62</v>
      </c>
      <c r="G37" s="227"/>
      <c r="H37" s="228"/>
    </row>
    <row r="38" spans="2:8" ht="45.6" customHeight="1" x14ac:dyDescent="0.25">
      <c r="B38" s="48">
        <f t="shared" si="2"/>
        <v>2.0999999999999979</v>
      </c>
      <c r="C38" s="185"/>
      <c r="D38" s="30" t="s">
        <v>63</v>
      </c>
      <c r="E38" s="91">
        <v>1</v>
      </c>
      <c r="F38" s="112" t="s">
        <v>64</v>
      </c>
      <c r="G38" s="227"/>
      <c r="H38" s="228"/>
    </row>
    <row r="39" spans="2:8" x14ac:dyDescent="0.25">
      <c r="B39" s="48">
        <f t="shared" si="2"/>
        <v>2.1099999999999977</v>
      </c>
      <c r="C39" s="185"/>
      <c r="D39" s="33" t="s">
        <v>65</v>
      </c>
      <c r="E39" s="91">
        <v>1</v>
      </c>
      <c r="F39" s="63" t="s">
        <v>66</v>
      </c>
      <c r="G39" s="227"/>
      <c r="H39" s="228"/>
    </row>
    <row r="40" spans="2:8" x14ac:dyDescent="0.25">
      <c r="B40" s="48">
        <f t="shared" si="2"/>
        <v>2.1199999999999974</v>
      </c>
      <c r="C40" s="185"/>
      <c r="D40" s="33" t="s">
        <v>67</v>
      </c>
      <c r="E40" s="92">
        <v>2</v>
      </c>
      <c r="F40" s="20" t="s">
        <v>68</v>
      </c>
      <c r="G40" s="227"/>
      <c r="H40" s="228"/>
    </row>
    <row r="41" spans="2:8" ht="60" x14ac:dyDescent="0.25">
      <c r="B41" s="48">
        <f t="shared" si="2"/>
        <v>2.1299999999999972</v>
      </c>
      <c r="C41" s="185"/>
      <c r="D41" s="109" t="s">
        <v>69</v>
      </c>
      <c r="E41" s="91">
        <v>1</v>
      </c>
      <c r="F41" s="63" t="s">
        <v>70</v>
      </c>
      <c r="G41" s="227"/>
      <c r="H41" s="228"/>
    </row>
    <row r="42" spans="2:8" x14ac:dyDescent="0.25">
      <c r="B42" s="48">
        <f t="shared" si="2"/>
        <v>2.139999999999997</v>
      </c>
      <c r="C42" s="185"/>
      <c r="D42" s="33" t="s">
        <v>71</v>
      </c>
      <c r="E42" s="92">
        <v>2</v>
      </c>
      <c r="F42" s="20" t="s">
        <v>72</v>
      </c>
      <c r="G42" s="227"/>
      <c r="H42" s="228"/>
    </row>
    <row r="43" spans="2:8" ht="106.5" customHeight="1" x14ac:dyDescent="0.25">
      <c r="B43" s="48">
        <f t="shared" si="2"/>
        <v>2.1499999999999968</v>
      </c>
      <c r="C43" s="185"/>
      <c r="D43" s="33" t="s">
        <v>73</v>
      </c>
      <c r="E43" s="91">
        <v>1</v>
      </c>
      <c r="F43" s="63" t="s">
        <v>74</v>
      </c>
      <c r="G43" s="227"/>
      <c r="H43" s="228"/>
    </row>
    <row r="44" spans="2:8" ht="110.25" customHeight="1" x14ac:dyDescent="0.25">
      <c r="B44" s="48">
        <f t="shared" si="2"/>
        <v>2.1599999999999966</v>
      </c>
      <c r="C44" s="186"/>
      <c r="D44" s="33" t="s">
        <v>75</v>
      </c>
      <c r="E44" s="91">
        <v>1</v>
      </c>
      <c r="F44" s="64" t="s">
        <v>426</v>
      </c>
      <c r="G44" s="227"/>
      <c r="H44" s="228"/>
    </row>
    <row r="45" spans="2:8" ht="45" x14ac:dyDescent="0.25">
      <c r="B45" s="48">
        <f t="shared" si="2"/>
        <v>2.1699999999999964</v>
      </c>
      <c r="C45" s="185"/>
      <c r="D45" s="44" t="s">
        <v>76</v>
      </c>
      <c r="E45" s="96">
        <v>3</v>
      </c>
      <c r="F45" s="19"/>
      <c r="G45" s="227"/>
      <c r="H45" s="228"/>
    </row>
    <row r="46" spans="2:8" ht="45" x14ac:dyDescent="0.25">
      <c r="B46" s="48">
        <f t="shared" si="2"/>
        <v>2.1799999999999962</v>
      </c>
      <c r="C46" s="187" t="s">
        <v>77</v>
      </c>
      <c r="D46" s="188"/>
      <c r="E46" s="91">
        <v>1</v>
      </c>
      <c r="F46" s="64" t="s">
        <v>78</v>
      </c>
      <c r="G46" s="227"/>
      <c r="H46" s="228"/>
    </row>
    <row r="47" spans="2:8" ht="34.5" customHeight="1" x14ac:dyDescent="0.25">
      <c r="B47" s="48">
        <f t="shared" si="2"/>
        <v>2.1899999999999959</v>
      </c>
      <c r="C47" s="7"/>
      <c r="D47" s="30" t="s">
        <v>79</v>
      </c>
      <c r="E47" s="92">
        <v>2</v>
      </c>
      <c r="F47" s="20" t="s">
        <v>80</v>
      </c>
      <c r="G47" s="227"/>
      <c r="H47" s="228"/>
    </row>
    <row r="48" spans="2:8" ht="90" x14ac:dyDescent="0.25">
      <c r="B48" s="48">
        <f t="shared" si="2"/>
        <v>2.1999999999999957</v>
      </c>
      <c r="C48" s="7"/>
      <c r="D48" s="30" t="s">
        <v>81</v>
      </c>
      <c r="E48" s="91">
        <v>1</v>
      </c>
      <c r="F48" s="63" t="s">
        <v>82</v>
      </c>
      <c r="G48" s="227"/>
      <c r="H48" s="228"/>
    </row>
    <row r="49" spans="2:8" ht="108.75" customHeight="1" x14ac:dyDescent="0.25">
      <c r="B49" s="48">
        <f t="shared" si="2"/>
        <v>2.2099999999999955</v>
      </c>
      <c r="C49" s="7"/>
      <c r="D49" s="30" t="s">
        <v>83</v>
      </c>
      <c r="E49" s="91">
        <v>1</v>
      </c>
      <c r="F49" s="62" t="s">
        <v>457</v>
      </c>
      <c r="G49" s="227"/>
      <c r="H49" s="228"/>
    </row>
    <row r="50" spans="2:8" ht="46.5" customHeight="1" x14ac:dyDescent="0.25">
      <c r="B50" s="48">
        <f t="shared" si="2"/>
        <v>2.2199999999999953</v>
      </c>
      <c r="C50" s="7"/>
      <c r="D50" s="30" t="s">
        <v>84</v>
      </c>
      <c r="E50" s="91">
        <v>1</v>
      </c>
      <c r="F50" s="62" t="s">
        <v>85</v>
      </c>
      <c r="G50" s="227"/>
      <c r="H50" s="228"/>
    </row>
    <row r="51" spans="2:8" ht="15.75" x14ac:dyDescent="0.25">
      <c r="B51" s="47">
        <v>3</v>
      </c>
      <c r="C51" s="183" t="s">
        <v>86</v>
      </c>
      <c r="D51" s="184"/>
      <c r="E51" s="156" t="s">
        <v>3</v>
      </c>
      <c r="F51" s="107" t="s">
        <v>4</v>
      </c>
      <c r="G51" s="226" t="s">
        <v>5</v>
      </c>
      <c r="H51" s="226" t="s">
        <v>476</v>
      </c>
    </row>
    <row r="52" spans="2:8" ht="94.5" customHeight="1" x14ac:dyDescent="0.25">
      <c r="B52" s="48">
        <f>B51+0.01</f>
        <v>3.01</v>
      </c>
      <c r="C52" s="163" t="s">
        <v>87</v>
      </c>
      <c r="D52" s="164"/>
      <c r="E52" s="89" t="s">
        <v>8</v>
      </c>
      <c r="F52" s="19" t="s">
        <v>88</v>
      </c>
      <c r="G52" s="227"/>
      <c r="H52" s="228"/>
    </row>
    <row r="53" spans="2:8" ht="48.75" customHeight="1" x14ac:dyDescent="0.25">
      <c r="B53" s="48">
        <f t="shared" ref="B53:B58" si="3">B52+0.01</f>
        <v>3.0199999999999996</v>
      </c>
      <c r="C53" s="7"/>
      <c r="D53" s="189" t="s">
        <v>89</v>
      </c>
      <c r="E53" s="91">
        <v>1</v>
      </c>
      <c r="F53" s="63" t="s">
        <v>90</v>
      </c>
      <c r="G53" s="227"/>
      <c r="H53" s="228"/>
    </row>
    <row r="54" spans="2:8" ht="48.75" customHeight="1" x14ac:dyDescent="0.25">
      <c r="B54" s="48">
        <f t="shared" si="3"/>
        <v>3.0299999999999994</v>
      </c>
      <c r="C54" s="7"/>
      <c r="D54" s="190"/>
      <c r="E54" s="91">
        <v>1</v>
      </c>
      <c r="F54" s="63" t="s">
        <v>91</v>
      </c>
      <c r="G54" s="227"/>
      <c r="H54" s="228"/>
    </row>
    <row r="55" spans="2:8" ht="47.25" customHeight="1" x14ac:dyDescent="0.25">
      <c r="B55" s="48">
        <f t="shared" si="3"/>
        <v>3.0399999999999991</v>
      </c>
      <c r="C55" s="7"/>
      <c r="D55" s="30" t="s">
        <v>92</v>
      </c>
      <c r="E55" s="91">
        <v>1</v>
      </c>
      <c r="F55" s="63" t="s">
        <v>458</v>
      </c>
      <c r="G55" s="227"/>
      <c r="H55" s="228"/>
    </row>
    <row r="56" spans="2:8" ht="63" customHeight="1" x14ac:dyDescent="0.25">
      <c r="B56" s="48">
        <f t="shared" si="3"/>
        <v>3.0499999999999989</v>
      </c>
      <c r="C56" s="7"/>
      <c r="D56" s="30" t="s">
        <v>93</v>
      </c>
      <c r="E56" s="92">
        <v>2</v>
      </c>
      <c r="F56" s="20" t="s">
        <v>94</v>
      </c>
      <c r="G56" s="227"/>
      <c r="H56" s="228"/>
    </row>
    <row r="57" spans="2:8" ht="51" customHeight="1" x14ac:dyDescent="0.25">
      <c r="B57" s="48">
        <f t="shared" si="3"/>
        <v>3.0599999999999987</v>
      </c>
      <c r="C57" s="7"/>
      <c r="D57" s="30" t="s">
        <v>95</v>
      </c>
      <c r="E57" s="91">
        <v>1</v>
      </c>
      <c r="F57" s="64" t="s">
        <v>96</v>
      </c>
      <c r="G57" s="227"/>
      <c r="H57" s="228"/>
    </row>
    <row r="58" spans="2:8" ht="51" customHeight="1" x14ac:dyDescent="0.25">
      <c r="B58" s="48">
        <f t="shared" si="3"/>
        <v>3.0699999999999985</v>
      </c>
      <c r="C58" s="7"/>
      <c r="D58" s="30" t="s">
        <v>435</v>
      </c>
      <c r="E58" s="96">
        <v>3</v>
      </c>
      <c r="F58" s="67" t="s">
        <v>436</v>
      </c>
      <c r="G58" s="227"/>
      <c r="H58" s="228"/>
    </row>
    <row r="59" spans="2:8" ht="15.75" x14ac:dyDescent="0.25">
      <c r="B59" s="49">
        <v>4</v>
      </c>
      <c r="C59" s="183" t="s">
        <v>97</v>
      </c>
      <c r="D59" s="184"/>
      <c r="E59" s="156" t="s">
        <v>3</v>
      </c>
      <c r="F59" s="107" t="s">
        <v>4</v>
      </c>
      <c r="G59" s="226" t="s">
        <v>5</v>
      </c>
      <c r="H59" s="226" t="s">
        <v>6</v>
      </c>
    </row>
    <row r="60" spans="2:8" ht="46.9" customHeight="1" x14ac:dyDescent="0.25">
      <c r="B60" s="48">
        <f>B59+0.01</f>
        <v>4.01</v>
      </c>
      <c r="C60" s="167" t="s">
        <v>98</v>
      </c>
      <c r="D60" s="33" t="s">
        <v>99</v>
      </c>
      <c r="E60" s="91">
        <v>1</v>
      </c>
      <c r="F60" s="64" t="s">
        <v>100</v>
      </c>
      <c r="G60" s="227"/>
      <c r="H60" s="228"/>
    </row>
    <row r="61" spans="2:8" ht="95.25" customHeight="1" x14ac:dyDescent="0.25">
      <c r="B61" s="48">
        <f t="shared" ref="B61:B73" si="4">B60+0.01</f>
        <v>4.0199999999999996</v>
      </c>
      <c r="C61" s="168"/>
      <c r="D61" s="34" t="s">
        <v>101</v>
      </c>
      <c r="E61" s="91">
        <v>1</v>
      </c>
      <c r="F61" s="108" t="s">
        <v>459</v>
      </c>
      <c r="G61" s="227"/>
      <c r="H61" s="228"/>
    </row>
    <row r="62" spans="2:8" ht="156" customHeight="1" x14ac:dyDescent="0.25">
      <c r="B62" s="48">
        <f t="shared" si="4"/>
        <v>4.0299999999999994</v>
      </c>
      <c r="C62" s="168"/>
      <c r="D62" s="35" t="s">
        <v>102</v>
      </c>
      <c r="E62" s="91">
        <v>1</v>
      </c>
      <c r="F62" s="60" t="s">
        <v>103</v>
      </c>
      <c r="G62" s="227"/>
      <c r="H62" s="228"/>
    </row>
    <row r="63" spans="2:8" ht="139.5" customHeight="1" x14ac:dyDescent="0.25">
      <c r="B63" s="48">
        <f t="shared" si="4"/>
        <v>4.0399999999999991</v>
      </c>
      <c r="C63" s="168"/>
      <c r="D63" s="36" t="s">
        <v>104</v>
      </c>
      <c r="E63" s="91">
        <v>1</v>
      </c>
      <c r="F63" s="110" t="s">
        <v>105</v>
      </c>
      <c r="G63" s="227"/>
      <c r="H63" s="228"/>
    </row>
    <row r="64" spans="2:8" ht="140.25" customHeight="1" x14ac:dyDescent="0.25">
      <c r="B64" s="48">
        <f t="shared" si="4"/>
        <v>4.0499999999999989</v>
      </c>
      <c r="C64" s="168"/>
      <c r="D64" s="37" t="s">
        <v>106</v>
      </c>
      <c r="E64" s="91">
        <v>1</v>
      </c>
      <c r="F64" s="68" t="s">
        <v>107</v>
      </c>
      <c r="G64" s="227"/>
      <c r="H64" s="228"/>
    </row>
    <row r="65" spans="2:8" ht="121.5" customHeight="1" x14ac:dyDescent="0.25">
      <c r="B65" s="48">
        <f t="shared" si="4"/>
        <v>4.0599999999999987</v>
      </c>
      <c r="C65" s="168"/>
      <c r="D65" s="35" t="s">
        <v>108</v>
      </c>
      <c r="E65" s="91">
        <v>1</v>
      </c>
      <c r="F65" s="17" t="s">
        <v>109</v>
      </c>
      <c r="G65" s="227"/>
      <c r="H65" s="228"/>
    </row>
    <row r="66" spans="2:8" x14ac:dyDescent="0.25">
      <c r="B66" s="48">
        <f t="shared" si="4"/>
        <v>4.0699999999999985</v>
      </c>
      <c r="C66" s="168"/>
      <c r="D66" s="35" t="s">
        <v>110</v>
      </c>
      <c r="E66" s="91">
        <v>1</v>
      </c>
      <c r="F66" s="17" t="s">
        <v>111</v>
      </c>
      <c r="G66" s="227"/>
      <c r="H66" s="228"/>
    </row>
    <row r="67" spans="2:8" x14ac:dyDescent="0.25">
      <c r="B67" s="48">
        <f t="shared" si="4"/>
        <v>4.0799999999999983</v>
      </c>
      <c r="C67" s="168"/>
      <c r="D67" s="35" t="s">
        <v>112</v>
      </c>
      <c r="E67" s="91">
        <v>1</v>
      </c>
      <c r="F67" s="62" t="s">
        <v>113</v>
      </c>
      <c r="G67" s="227"/>
      <c r="H67" s="228"/>
    </row>
    <row r="68" spans="2:8" x14ac:dyDescent="0.25">
      <c r="B68" s="48">
        <f t="shared" si="4"/>
        <v>4.0899999999999981</v>
      </c>
      <c r="C68" s="168"/>
      <c r="D68" s="35" t="s">
        <v>114</v>
      </c>
      <c r="E68" s="92">
        <v>2</v>
      </c>
      <c r="F68" s="112" t="s">
        <v>115</v>
      </c>
      <c r="G68" s="227"/>
      <c r="H68" s="228"/>
    </row>
    <row r="69" spans="2:8" ht="45" x14ac:dyDescent="0.25">
      <c r="B69" s="48">
        <f t="shared" si="4"/>
        <v>4.0999999999999979</v>
      </c>
      <c r="C69" s="168"/>
      <c r="D69" s="35" t="s">
        <v>116</v>
      </c>
      <c r="E69" s="92">
        <v>2</v>
      </c>
      <c r="F69" s="17" t="s">
        <v>117</v>
      </c>
      <c r="G69" s="227"/>
      <c r="H69" s="228"/>
    </row>
    <row r="70" spans="2:8" ht="75" customHeight="1" x14ac:dyDescent="0.25">
      <c r="B70" s="48">
        <f t="shared" si="4"/>
        <v>4.1099999999999977</v>
      </c>
      <c r="C70" s="170" t="s">
        <v>118</v>
      </c>
      <c r="D70" s="171"/>
      <c r="E70" s="91">
        <v>1</v>
      </c>
      <c r="F70" s="62" t="s">
        <v>119</v>
      </c>
      <c r="G70" s="227"/>
      <c r="H70" s="228"/>
    </row>
    <row r="71" spans="2:8" x14ac:dyDescent="0.25">
      <c r="B71" s="48">
        <f t="shared" si="4"/>
        <v>4.1199999999999974</v>
      </c>
      <c r="C71" s="174"/>
      <c r="D71" s="175"/>
      <c r="E71" s="91">
        <v>1</v>
      </c>
      <c r="F71" s="62" t="s">
        <v>120</v>
      </c>
      <c r="G71" s="227"/>
      <c r="H71" s="228"/>
    </row>
    <row r="72" spans="2:8" ht="45" customHeight="1" x14ac:dyDescent="0.25">
      <c r="B72" s="48">
        <f t="shared" si="4"/>
        <v>4.1299999999999972</v>
      </c>
      <c r="C72" s="179" t="s">
        <v>433</v>
      </c>
      <c r="D72" s="180"/>
      <c r="E72" s="91">
        <v>1</v>
      </c>
      <c r="F72" s="62" t="s">
        <v>121</v>
      </c>
      <c r="G72" s="227"/>
      <c r="H72" s="228"/>
    </row>
    <row r="73" spans="2:8" x14ac:dyDescent="0.25">
      <c r="B73" s="48">
        <f t="shared" si="4"/>
        <v>4.139999999999997</v>
      </c>
      <c r="C73" s="179" t="s">
        <v>122</v>
      </c>
      <c r="D73" s="191"/>
      <c r="E73" s="96">
        <v>3</v>
      </c>
      <c r="F73" s="74" t="s">
        <v>123</v>
      </c>
      <c r="G73" s="227"/>
      <c r="H73" s="228"/>
    </row>
    <row r="74" spans="2:8" ht="15.75" x14ac:dyDescent="0.25">
      <c r="B74" s="47">
        <v>5</v>
      </c>
      <c r="C74" s="183" t="s">
        <v>124</v>
      </c>
      <c r="D74" s="184"/>
      <c r="E74" s="156" t="s">
        <v>3</v>
      </c>
      <c r="F74" s="107" t="s">
        <v>4</v>
      </c>
      <c r="G74" s="226" t="s">
        <v>5</v>
      </c>
      <c r="H74" s="226" t="s">
        <v>476</v>
      </c>
    </row>
    <row r="75" spans="2:8" x14ac:dyDescent="0.25">
      <c r="B75" s="48">
        <f>B74+0.01</f>
        <v>5.01</v>
      </c>
      <c r="C75" s="165" t="s">
        <v>125</v>
      </c>
      <c r="D75" s="166"/>
      <c r="E75" s="91">
        <v>1</v>
      </c>
      <c r="F75" s="176" t="s">
        <v>126</v>
      </c>
      <c r="G75" s="227"/>
      <c r="H75" s="228"/>
    </row>
    <row r="76" spans="2:8" x14ac:dyDescent="0.25">
      <c r="B76" s="48">
        <f t="shared" ref="B76:B84" si="5">B75+0.01</f>
        <v>5.0199999999999996</v>
      </c>
      <c r="C76" s="161" t="s">
        <v>127</v>
      </c>
      <c r="D76" s="162"/>
      <c r="E76" s="91">
        <v>1</v>
      </c>
      <c r="F76" s="177"/>
      <c r="G76" s="227"/>
      <c r="H76" s="228"/>
    </row>
    <row r="77" spans="2:8" x14ac:dyDescent="0.25">
      <c r="B77" s="48">
        <f t="shared" si="5"/>
        <v>5.0299999999999994</v>
      </c>
      <c r="C77" s="161" t="s">
        <v>128</v>
      </c>
      <c r="D77" s="162"/>
      <c r="E77" s="91">
        <v>1</v>
      </c>
      <c r="F77" s="177"/>
      <c r="G77" s="227"/>
      <c r="H77" s="228"/>
    </row>
    <row r="78" spans="2:8" x14ac:dyDescent="0.25">
      <c r="B78" s="48">
        <f t="shared" si="5"/>
        <v>5.0399999999999991</v>
      </c>
      <c r="C78" s="161" t="s">
        <v>129</v>
      </c>
      <c r="D78" s="162"/>
      <c r="E78" s="93">
        <v>2</v>
      </c>
      <c r="F78" s="177"/>
      <c r="G78" s="227"/>
      <c r="H78" s="228"/>
    </row>
    <row r="79" spans="2:8" x14ac:dyDescent="0.25">
      <c r="B79" s="48">
        <f t="shared" si="5"/>
        <v>5.0499999999999989</v>
      </c>
      <c r="C79" s="165" t="s">
        <v>130</v>
      </c>
      <c r="D79" s="166"/>
      <c r="E79" s="96">
        <v>3</v>
      </c>
      <c r="F79" s="177"/>
      <c r="G79" s="227"/>
      <c r="H79" s="228"/>
    </row>
    <row r="80" spans="2:8" x14ac:dyDescent="0.25">
      <c r="B80" s="48">
        <f t="shared" si="5"/>
        <v>5.0599999999999987</v>
      </c>
      <c r="C80" s="161" t="s">
        <v>131</v>
      </c>
      <c r="D80" s="162"/>
      <c r="E80" s="96">
        <v>3</v>
      </c>
      <c r="F80" s="178"/>
      <c r="G80" s="227"/>
      <c r="H80" s="228"/>
    </row>
    <row r="81" spans="2:8" ht="45" customHeight="1" x14ac:dyDescent="0.25">
      <c r="B81" s="48">
        <f t="shared" si="5"/>
        <v>5.0699999999999985</v>
      </c>
      <c r="C81" s="179" t="s">
        <v>132</v>
      </c>
      <c r="D81" s="191"/>
      <c r="E81" s="97">
        <v>2</v>
      </c>
      <c r="F81" s="19" t="s">
        <v>460</v>
      </c>
      <c r="G81" s="227"/>
      <c r="H81" s="228"/>
    </row>
    <row r="82" spans="2:8" x14ac:dyDescent="0.25">
      <c r="B82" s="48">
        <f t="shared" si="5"/>
        <v>5.0799999999999983</v>
      </c>
      <c r="C82" s="161" t="s">
        <v>133</v>
      </c>
      <c r="D82" s="162"/>
      <c r="E82" s="97">
        <v>2</v>
      </c>
      <c r="F82" s="19" t="s">
        <v>134</v>
      </c>
      <c r="G82" s="227"/>
      <c r="H82" s="228"/>
    </row>
    <row r="83" spans="2:8" ht="118.5" customHeight="1" x14ac:dyDescent="0.25">
      <c r="B83" s="48">
        <f t="shared" si="5"/>
        <v>5.0899999999999981</v>
      </c>
      <c r="C83" s="161" t="s">
        <v>135</v>
      </c>
      <c r="D83" s="162"/>
      <c r="E83" s="97">
        <v>2</v>
      </c>
      <c r="F83" s="17" t="s">
        <v>461</v>
      </c>
      <c r="G83" s="227"/>
      <c r="H83" s="228"/>
    </row>
    <row r="84" spans="2:8" ht="100.5" customHeight="1" x14ac:dyDescent="0.25">
      <c r="B84" s="48">
        <f t="shared" si="5"/>
        <v>5.0999999999999979</v>
      </c>
      <c r="C84" s="161" t="s">
        <v>136</v>
      </c>
      <c r="D84" s="162"/>
      <c r="E84" s="97">
        <v>2</v>
      </c>
      <c r="F84" s="112" t="s">
        <v>137</v>
      </c>
      <c r="G84" s="227"/>
      <c r="H84" s="228"/>
    </row>
    <row r="85" spans="2:8" ht="15.75" x14ac:dyDescent="0.25">
      <c r="B85" s="47">
        <v>6</v>
      </c>
      <c r="C85" s="183" t="s">
        <v>138</v>
      </c>
      <c r="D85" s="184"/>
      <c r="E85" s="156" t="s">
        <v>3</v>
      </c>
      <c r="F85" s="107" t="s">
        <v>4</v>
      </c>
      <c r="G85" s="226" t="s">
        <v>5</v>
      </c>
      <c r="H85" s="226" t="s">
        <v>476</v>
      </c>
    </row>
    <row r="86" spans="2:8" ht="24.75" customHeight="1" x14ac:dyDescent="0.25">
      <c r="B86" s="48">
        <f>B85+0.01</f>
        <v>6.01</v>
      </c>
      <c r="C86" s="172" t="s">
        <v>139</v>
      </c>
      <c r="D86" s="173"/>
      <c r="E86" s="98">
        <v>1</v>
      </c>
      <c r="F86" s="64" t="s">
        <v>140</v>
      </c>
      <c r="G86" s="227"/>
      <c r="H86" s="228"/>
    </row>
    <row r="87" spans="2:8" ht="50.45" customHeight="1" x14ac:dyDescent="0.25">
      <c r="B87" s="48">
        <f t="shared" ref="B87:B150" si="6">B86+0.01</f>
        <v>6.02</v>
      </c>
      <c r="C87" s="172" t="s">
        <v>141</v>
      </c>
      <c r="D87" s="173"/>
      <c r="E87" s="98">
        <v>1</v>
      </c>
      <c r="F87" s="19" t="s">
        <v>142</v>
      </c>
      <c r="G87" s="227"/>
      <c r="H87" s="228"/>
    </row>
    <row r="88" spans="2:8" ht="75.75" customHeight="1" x14ac:dyDescent="0.25">
      <c r="B88" s="48">
        <f t="shared" si="6"/>
        <v>6.0299999999999994</v>
      </c>
      <c r="C88" s="172" t="s">
        <v>143</v>
      </c>
      <c r="D88" s="173"/>
      <c r="E88" s="98">
        <v>1</v>
      </c>
      <c r="F88" s="113" t="s">
        <v>144</v>
      </c>
      <c r="G88" s="227"/>
      <c r="H88" s="228"/>
    </row>
    <row r="89" spans="2:8" ht="20.25" customHeight="1" x14ac:dyDescent="0.25">
      <c r="B89" s="48">
        <f t="shared" si="6"/>
        <v>6.0399999999999991</v>
      </c>
      <c r="C89" s="167" t="s">
        <v>145</v>
      </c>
      <c r="D89" s="38" t="s">
        <v>146</v>
      </c>
      <c r="E89" s="99">
        <v>1</v>
      </c>
      <c r="F89" s="84" t="s">
        <v>147</v>
      </c>
      <c r="G89" s="227"/>
      <c r="H89" s="228"/>
    </row>
    <row r="90" spans="2:8" ht="20.25" customHeight="1" x14ac:dyDescent="0.25">
      <c r="B90" s="48">
        <f t="shared" si="6"/>
        <v>6.0499999999999989</v>
      </c>
      <c r="C90" s="168"/>
      <c r="D90" s="39" t="s">
        <v>148</v>
      </c>
      <c r="E90" s="100">
        <v>1</v>
      </c>
      <c r="F90" s="84" t="s">
        <v>149</v>
      </c>
      <c r="G90" s="227"/>
      <c r="H90" s="228"/>
    </row>
    <row r="91" spans="2:8" ht="54" customHeight="1" x14ac:dyDescent="0.25">
      <c r="B91" s="48">
        <f t="shared" si="6"/>
        <v>6.0599999999999987</v>
      </c>
      <c r="C91" s="168"/>
      <c r="D91" s="39" t="s">
        <v>150</v>
      </c>
      <c r="E91" s="100">
        <v>1</v>
      </c>
      <c r="F91" s="84" t="s">
        <v>462</v>
      </c>
      <c r="G91" s="227"/>
      <c r="H91" s="228"/>
    </row>
    <row r="92" spans="2:8" ht="34.5" customHeight="1" x14ac:dyDescent="0.25">
      <c r="B92" s="48">
        <f t="shared" si="6"/>
        <v>6.0699999999999985</v>
      </c>
      <c r="C92" s="168"/>
      <c r="D92" s="39" t="s">
        <v>151</v>
      </c>
      <c r="E92" s="100">
        <v>1</v>
      </c>
      <c r="F92" s="84" t="s">
        <v>463</v>
      </c>
      <c r="G92" s="227"/>
      <c r="H92" s="228"/>
    </row>
    <row r="93" spans="2:8" ht="45" x14ac:dyDescent="0.25">
      <c r="B93" s="48">
        <f t="shared" si="6"/>
        <v>6.0799999999999983</v>
      </c>
      <c r="C93" s="168"/>
      <c r="D93" s="39" t="s">
        <v>152</v>
      </c>
      <c r="E93" s="91">
        <v>1</v>
      </c>
      <c r="F93" s="85" t="s">
        <v>153</v>
      </c>
      <c r="G93" s="227"/>
      <c r="H93" s="228"/>
    </row>
    <row r="94" spans="2:8" ht="20.25" customHeight="1" x14ac:dyDescent="0.25">
      <c r="B94" s="48">
        <f t="shared" si="6"/>
        <v>6.0899999999999981</v>
      </c>
      <c r="C94" s="168"/>
      <c r="D94" s="40" t="s">
        <v>154</v>
      </c>
      <c r="E94" s="92">
        <v>2</v>
      </c>
      <c r="F94" s="19"/>
      <c r="G94" s="227"/>
      <c r="H94" s="228"/>
    </row>
    <row r="95" spans="2:8" ht="20.25" customHeight="1" x14ac:dyDescent="0.25">
      <c r="B95" s="48">
        <f t="shared" si="6"/>
        <v>6.0999999999999979</v>
      </c>
      <c r="C95" s="168"/>
      <c r="D95" s="39" t="s">
        <v>155</v>
      </c>
      <c r="E95" s="91">
        <v>1</v>
      </c>
      <c r="F95" s="19"/>
      <c r="G95" s="227"/>
      <c r="H95" s="228"/>
    </row>
    <row r="96" spans="2:8" ht="20.25" customHeight="1" x14ac:dyDescent="0.25">
      <c r="B96" s="48">
        <f t="shared" si="6"/>
        <v>6.1099999999999977</v>
      </c>
      <c r="C96" s="168"/>
      <c r="D96" s="39" t="s">
        <v>156</v>
      </c>
      <c r="E96" s="96">
        <v>3</v>
      </c>
      <c r="F96" s="67" t="s">
        <v>157</v>
      </c>
      <c r="G96" s="227"/>
      <c r="H96" s="228"/>
    </row>
    <row r="97" spans="2:8" ht="60" x14ac:dyDescent="0.25">
      <c r="B97" s="48">
        <f t="shared" si="6"/>
        <v>6.1199999999999974</v>
      </c>
      <c r="C97" s="168"/>
      <c r="D97" s="39" t="s">
        <v>158</v>
      </c>
      <c r="E97" s="91">
        <v>1</v>
      </c>
      <c r="F97" s="64" t="s">
        <v>159</v>
      </c>
      <c r="G97" s="227"/>
      <c r="H97" s="228"/>
    </row>
    <row r="98" spans="2:8" ht="20.25" customHeight="1" x14ac:dyDescent="0.25">
      <c r="B98" s="48">
        <f t="shared" si="6"/>
        <v>6.1299999999999972</v>
      </c>
      <c r="C98" s="167" t="s">
        <v>160</v>
      </c>
      <c r="D98" s="38" t="s">
        <v>146</v>
      </c>
      <c r="E98" s="91">
        <v>1</v>
      </c>
      <c r="F98" s="127" t="s">
        <v>147</v>
      </c>
      <c r="G98" s="227"/>
      <c r="H98" s="228"/>
    </row>
    <row r="99" spans="2:8" ht="20.25" customHeight="1" x14ac:dyDescent="0.25">
      <c r="B99" s="48">
        <f t="shared" si="6"/>
        <v>6.139999999999997</v>
      </c>
      <c r="C99" s="168"/>
      <c r="D99" s="39" t="s">
        <v>148</v>
      </c>
      <c r="E99" s="91">
        <v>1</v>
      </c>
      <c r="F99" s="128" t="s">
        <v>149</v>
      </c>
      <c r="G99" s="227"/>
      <c r="H99" s="228"/>
    </row>
    <row r="100" spans="2:8" ht="47.25" customHeight="1" x14ac:dyDescent="0.25">
      <c r="B100" s="48">
        <f t="shared" si="6"/>
        <v>6.1499999999999968</v>
      </c>
      <c r="C100" s="168"/>
      <c r="D100" s="39" t="s">
        <v>150</v>
      </c>
      <c r="E100" s="91">
        <v>1</v>
      </c>
      <c r="F100" s="128" t="s">
        <v>462</v>
      </c>
      <c r="G100" s="227"/>
      <c r="H100" s="228"/>
    </row>
    <row r="101" spans="2:8" x14ac:dyDescent="0.25">
      <c r="B101" s="48">
        <f t="shared" si="6"/>
        <v>6.1599999999999966</v>
      </c>
      <c r="C101" s="168"/>
      <c r="D101" s="39" t="s">
        <v>151</v>
      </c>
      <c r="E101" s="91">
        <v>1</v>
      </c>
      <c r="F101" s="128" t="s">
        <v>464</v>
      </c>
      <c r="G101" s="227"/>
      <c r="H101" s="228"/>
    </row>
    <row r="102" spans="2:8" x14ac:dyDescent="0.25">
      <c r="B102" s="48">
        <f t="shared" si="6"/>
        <v>6.1699999999999964</v>
      </c>
      <c r="C102" s="168"/>
      <c r="D102" s="39" t="s">
        <v>152</v>
      </c>
      <c r="E102" s="91">
        <v>1</v>
      </c>
      <c r="F102" s="128" t="s">
        <v>161</v>
      </c>
      <c r="G102" s="227"/>
      <c r="H102" s="228"/>
    </row>
    <row r="103" spans="2:8" ht="19.5" customHeight="1" x14ac:dyDescent="0.25">
      <c r="B103" s="48">
        <f t="shared" si="6"/>
        <v>6.1799999999999962</v>
      </c>
      <c r="C103" s="168"/>
      <c r="D103" s="39" t="s">
        <v>162</v>
      </c>
      <c r="E103" s="92">
        <v>2</v>
      </c>
      <c r="F103" s="129"/>
      <c r="G103" s="227"/>
      <c r="H103" s="228"/>
    </row>
    <row r="104" spans="2:8" ht="19.5" customHeight="1" x14ac:dyDescent="0.25">
      <c r="B104" s="48">
        <f t="shared" si="6"/>
        <v>6.1899999999999959</v>
      </c>
      <c r="C104" s="168"/>
      <c r="D104" s="39" t="s">
        <v>163</v>
      </c>
      <c r="E104" s="92">
        <v>2</v>
      </c>
      <c r="F104" s="130" t="s">
        <v>164</v>
      </c>
      <c r="G104" s="227"/>
      <c r="H104" s="228"/>
    </row>
    <row r="105" spans="2:8" ht="19.5" customHeight="1" x14ac:dyDescent="0.25">
      <c r="B105" s="48">
        <f t="shared" si="6"/>
        <v>6.1999999999999957</v>
      </c>
      <c r="C105" s="168"/>
      <c r="D105" s="39" t="s">
        <v>154</v>
      </c>
      <c r="E105" s="92">
        <v>2</v>
      </c>
      <c r="F105" s="129" t="s">
        <v>165</v>
      </c>
      <c r="G105" s="227"/>
      <c r="H105" s="228"/>
    </row>
    <row r="106" spans="2:8" ht="19.5" customHeight="1" x14ac:dyDescent="0.25">
      <c r="B106" s="48">
        <f t="shared" si="6"/>
        <v>6.2099999999999955</v>
      </c>
      <c r="C106" s="168"/>
      <c r="D106" s="39" t="s">
        <v>155</v>
      </c>
      <c r="E106" s="91">
        <v>1</v>
      </c>
      <c r="F106" s="131"/>
      <c r="G106" s="227"/>
      <c r="H106" s="228"/>
    </row>
    <row r="107" spans="2:8" ht="19.5" customHeight="1" x14ac:dyDescent="0.25">
      <c r="B107" s="48">
        <f t="shared" si="6"/>
        <v>6.2199999999999953</v>
      </c>
      <c r="C107" s="168"/>
      <c r="D107" s="41" t="s">
        <v>166</v>
      </c>
      <c r="E107" s="96">
        <v>3</v>
      </c>
      <c r="F107" s="131"/>
      <c r="G107" s="227"/>
      <c r="H107" s="228"/>
    </row>
    <row r="108" spans="2:8" ht="19.5" customHeight="1" x14ac:dyDescent="0.25">
      <c r="B108" s="48">
        <f t="shared" si="6"/>
        <v>6.2299999999999951</v>
      </c>
      <c r="C108" s="168"/>
      <c r="D108" s="35" t="s">
        <v>167</v>
      </c>
      <c r="E108" s="96">
        <v>3</v>
      </c>
      <c r="F108" s="86"/>
      <c r="G108" s="227"/>
      <c r="H108" s="228"/>
    </row>
    <row r="109" spans="2:8" ht="60" x14ac:dyDescent="0.25">
      <c r="B109" s="48">
        <f t="shared" si="6"/>
        <v>6.2399999999999949</v>
      </c>
      <c r="C109" s="168"/>
      <c r="D109" s="40" t="s">
        <v>158</v>
      </c>
      <c r="E109" s="91">
        <v>1</v>
      </c>
      <c r="F109" s="64" t="s">
        <v>159</v>
      </c>
      <c r="G109" s="227"/>
      <c r="H109" s="228"/>
    </row>
    <row r="110" spans="2:8" ht="19.5" customHeight="1" x14ac:dyDescent="0.25">
      <c r="B110" s="48">
        <f t="shared" si="6"/>
        <v>6.2499999999999947</v>
      </c>
      <c r="C110" s="167" t="s">
        <v>168</v>
      </c>
      <c r="D110" s="43" t="s">
        <v>146</v>
      </c>
      <c r="E110" s="91">
        <v>1</v>
      </c>
      <c r="F110" s="25"/>
      <c r="G110" s="227"/>
      <c r="H110" s="228"/>
    </row>
    <row r="111" spans="2:8" ht="19.5" customHeight="1" x14ac:dyDescent="0.25">
      <c r="B111" s="48">
        <f t="shared" si="6"/>
        <v>6.2599999999999945</v>
      </c>
      <c r="C111" s="168"/>
      <c r="D111" s="40" t="s">
        <v>148</v>
      </c>
      <c r="E111" s="91">
        <v>1</v>
      </c>
      <c r="F111" s="83"/>
      <c r="G111" s="227"/>
      <c r="H111" s="228"/>
    </row>
    <row r="112" spans="2:8" ht="19.5" customHeight="1" x14ac:dyDescent="0.25">
      <c r="B112" s="48">
        <f t="shared" si="6"/>
        <v>6.2699999999999942</v>
      </c>
      <c r="C112" s="168"/>
      <c r="D112" s="40" t="s">
        <v>150</v>
      </c>
      <c r="E112" s="91">
        <v>1</v>
      </c>
      <c r="F112" s="127" t="s">
        <v>164</v>
      </c>
      <c r="G112" s="227"/>
      <c r="H112" s="228"/>
    </row>
    <row r="113" spans="2:12" ht="105" x14ac:dyDescent="0.25">
      <c r="B113" s="48">
        <f t="shared" si="6"/>
        <v>6.279999999999994</v>
      </c>
      <c r="C113" s="168"/>
      <c r="D113" s="40" t="s">
        <v>169</v>
      </c>
      <c r="E113" s="91">
        <v>1</v>
      </c>
      <c r="F113" s="132" t="s">
        <v>465</v>
      </c>
      <c r="G113" s="227"/>
      <c r="H113" s="228"/>
    </row>
    <row r="114" spans="2:12" ht="31.5" customHeight="1" x14ac:dyDescent="0.25">
      <c r="B114" s="48">
        <f t="shared" si="6"/>
        <v>6.2899999999999938</v>
      </c>
      <c r="C114" s="168"/>
      <c r="D114" s="40" t="s">
        <v>170</v>
      </c>
      <c r="E114" s="91">
        <v>1</v>
      </c>
      <c r="F114" s="133" t="s">
        <v>171</v>
      </c>
      <c r="G114" s="227"/>
      <c r="H114" s="228"/>
    </row>
    <row r="115" spans="2:12" ht="19.5" customHeight="1" x14ac:dyDescent="0.25">
      <c r="B115" s="48">
        <f t="shared" si="6"/>
        <v>6.2999999999999936</v>
      </c>
      <c r="C115" s="168"/>
      <c r="D115" s="40" t="s">
        <v>172</v>
      </c>
      <c r="E115" s="96">
        <v>3</v>
      </c>
      <c r="F115" s="134"/>
      <c r="G115" s="227"/>
      <c r="H115" s="228"/>
    </row>
    <row r="116" spans="2:12" x14ac:dyDescent="0.25">
      <c r="B116" s="48">
        <f t="shared" si="6"/>
        <v>6.3099999999999934</v>
      </c>
      <c r="C116" s="168"/>
      <c r="D116" s="40" t="s">
        <v>154</v>
      </c>
      <c r="E116" s="92">
        <v>2</v>
      </c>
      <c r="F116" s="135" t="s">
        <v>173</v>
      </c>
      <c r="G116" s="227"/>
      <c r="H116" s="228"/>
    </row>
    <row r="117" spans="2:12" ht="19.5" customHeight="1" x14ac:dyDescent="0.25">
      <c r="B117" s="48">
        <f t="shared" si="6"/>
        <v>6.3199999999999932</v>
      </c>
      <c r="C117" s="168"/>
      <c r="D117" s="40" t="s">
        <v>155</v>
      </c>
      <c r="E117" s="91">
        <v>1</v>
      </c>
      <c r="F117" s="136"/>
      <c r="G117" s="227"/>
      <c r="H117" s="228"/>
    </row>
    <row r="118" spans="2:12" ht="60" x14ac:dyDescent="0.25">
      <c r="B118" s="48">
        <f t="shared" si="6"/>
        <v>6.329999999999993</v>
      </c>
      <c r="C118" s="168"/>
      <c r="D118" s="40" t="s">
        <v>158</v>
      </c>
      <c r="E118" s="91">
        <v>1</v>
      </c>
      <c r="F118" s="64" t="s">
        <v>159</v>
      </c>
      <c r="G118" s="227"/>
      <c r="H118" s="228"/>
    </row>
    <row r="119" spans="2:12" ht="20.25" customHeight="1" x14ac:dyDescent="0.25">
      <c r="B119" s="48">
        <f t="shared" si="6"/>
        <v>6.3399999999999928</v>
      </c>
      <c r="C119" s="168"/>
      <c r="D119" s="40" t="s">
        <v>174</v>
      </c>
      <c r="E119" s="96">
        <v>3</v>
      </c>
      <c r="F119" s="22"/>
      <c r="G119" s="227"/>
      <c r="H119" s="228"/>
    </row>
    <row r="120" spans="2:12" ht="20.25" customHeight="1" x14ac:dyDescent="0.25">
      <c r="B120" s="48">
        <f t="shared" si="6"/>
        <v>6.3499999999999925</v>
      </c>
      <c r="C120" s="169"/>
      <c r="D120" s="40" t="s">
        <v>175</v>
      </c>
      <c r="E120" s="97">
        <v>2</v>
      </c>
      <c r="F120" s="22" t="s">
        <v>427</v>
      </c>
      <c r="G120" s="227"/>
      <c r="H120" s="228"/>
    </row>
    <row r="121" spans="2:12" ht="20.25" customHeight="1" x14ac:dyDescent="0.25">
      <c r="B121" s="48">
        <f t="shared" si="6"/>
        <v>6.3599999999999923</v>
      </c>
      <c r="C121" s="161" t="s">
        <v>176</v>
      </c>
      <c r="D121" s="43" t="s">
        <v>146</v>
      </c>
      <c r="E121" s="91">
        <v>1</v>
      </c>
      <c r="F121" s="22"/>
      <c r="G121" s="227"/>
      <c r="H121" s="228"/>
    </row>
    <row r="122" spans="2:12" ht="20.25" customHeight="1" x14ac:dyDescent="0.25">
      <c r="B122" s="48">
        <f t="shared" si="6"/>
        <v>6.3699999999999921</v>
      </c>
      <c r="C122" s="161"/>
      <c r="D122" s="43" t="s">
        <v>177</v>
      </c>
      <c r="E122" s="91">
        <v>1</v>
      </c>
      <c r="F122" s="22"/>
      <c r="G122" s="227"/>
      <c r="H122" s="228"/>
    </row>
    <row r="123" spans="2:12" ht="20.25" customHeight="1" x14ac:dyDescent="0.25">
      <c r="B123" s="48">
        <f t="shared" si="6"/>
        <v>6.3799999999999919</v>
      </c>
      <c r="C123" s="161"/>
      <c r="D123" s="43" t="s">
        <v>178</v>
      </c>
      <c r="E123" s="91">
        <v>1</v>
      </c>
      <c r="F123" s="22"/>
      <c r="G123" s="227"/>
      <c r="H123" s="228"/>
      <c r="L123" s="10"/>
    </row>
    <row r="124" spans="2:12" ht="105" x14ac:dyDescent="0.25">
      <c r="B124" s="48">
        <f t="shared" si="6"/>
        <v>6.3899999999999917</v>
      </c>
      <c r="C124" s="192"/>
      <c r="D124" s="38" t="s">
        <v>179</v>
      </c>
      <c r="E124" s="91">
        <v>1</v>
      </c>
      <c r="F124" s="62" t="s">
        <v>466</v>
      </c>
      <c r="G124" s="227"/>
      <c r="H124" s="228"/>
    </row>
    <row r="125" spans="2:12" ht="20.25" customHeight="1" x14ac:dyDescent="0.25">
      <c r="B125" s="48">
        <f t="shared" si="6"/>
        <v>6.3999999999999915</v>
      </c>
      <c r="C125" s="192"/>
      <c r="D125" s="38" t="s">
        <v>180</v>
      </c>
      <c r="E125" s="91">
        <v>1</v>
      </c>
      <c r="F125" s="111" t="s">
        <v>164</v>
      </c>
      <c r="G125" s="227"/>
      <c r="H125" s="228"/>
    </row>
    <row r="126" spans="2:12" ht="20.25" customHeight="1" x14ac:dyDescent="0.25">
      <c r="B126" s="48">
        <f t="shared" si="6"/>
        <v>6.4099999999999913</v>
      </c>
      <c r="C126" s="192"/>
      <c r="D126" s="38" t="s">
        <v>181</v>
      </c>
      <c r="E126" s="91">
        <v>1</v>
      </c>
      <c r="F126" s="111" t="s">
        <v>164</v>
      </c>
      <c r="G126" s="227"/>
      <c r="H126" s="228"/>
    </row>
    <row r="127" spans="2:12" ht="20.25" customHeight="1" x14ac:dyDescent="0.2">
      <c r="B127" s="48">
        <f t="shared" si="6"/>
        <v>6.419999999999991</v>
      </c>
      <c r="C127" s="192"/>
      <c r="D127" s="38" t="s">
        <v>182</v>
      </c>
      <c r="E127" s="92">
        <v>2</v>
      </c>
      <c r="F127" s="22" t="s">
        <v>183</v>
      </c>
      <c r="G127" s="227"/>
      <c r="H127" s="228"/>
      <c r="I127" s="50"/>
    </row>
    <row r="128" spans="2:12" ht="20.25" customHeight="1" x14ac:dyDescent="0.25">
      <c r="B128" s="48">
        <f t="shared" si="6"/>
        <v>6.4299999999999908</v>
      </c>
      <c r="C128" s="192"/>
      <c r="D128" s="38" t="s">
        <v>184</v>
      </c>
      <c r="E128" s="92">
        <v>2</v>
      </c>
      <c r="F128" s="22"/>
      <c r="G128" s="227"/>
      <c r="H128" s="228"/>
    </row>
    <row r="129" spans="2:8" ht="20.25" customHeight="1" x14ac:dyDescent="0.25">
      <c r="B129" s="48">
        <f t="shared" si="6"/>
        <v>6.4399999999999906</v>
      </c>
      <c r="C129" s="192"/>
      <c r="D129" s="38" t="s">
        <v>154</v>
      </c>
      <c r="E129" s="92">
        <v>2</v>
      </c>
      <c r="F129" s="22"/>
      <c r="G129" s="227"/>
      <c r="H129" s="228"/>
    </row>
    <row r="130" spans="2:8" ht="20.25" customHeight="1" x14ac:dyDescent="0.25">
      <c r="B130" s="48">
        <f t="shared" si="6"/>
        <v>6.4499999999999904</v>
      </c>
      <c r="C130" s="192"/>
      <c r="D130" s="38" t="s">
        <v>155</v>
      </c>
      <c r="E130" s="91">
        <v>1</v>
      </c>
      <c r="F130" s="22"/>
      <c r="G130" s="227"/>
      <c r="H130" s="228"/>
    </row>
    <row r="131" spans="2:8" ht="20.25" customHeight="1" x14ac:dyDescent="0.25">
      <c r="B131" s="48">
        <f t="shared" si="6"/>
        <v>6.4599999999999902</v>
      </c>
      <c r="C131" s="192"/>
      <c r="D131" s="39" t="s">
        <v>185</v>
      </c>
      <c r="E131" s="96">
        <v>3</v>
      </c>
      <c r="F131" s="25"/>
      <c r="G131" s="227"/>
      <c r="H131" s="228"/>
    </row>
    <row r="132" spans="2:8" ht="20.25" customHeight="1" x14ac:dyDescent="0.25">
      <c r="B132" s="48">
        <f t="shared" si="6"/>
        <v>6.46999999999999</v>
      </c>
      <c r="C132" s="192"/>
      <c r="D132" s="39" t="s">
        <v>186</v>
      </c>
      <c r="E132" s="96">
        <v>3</v>
      </c>
      <c r="F132" s="26"/>
      <c r="G132" s="227"/>
      <c r="H132" s="228"/>
    </row>
    <row r="133" spans="2:8" ht="20.25" customHeight="1" x14ac:dyDescent="0.25">
      <c r="B133" s="48">
        <f t="shared" si="6"/>
        <v>6.4799999999999898</v>
      </c>
      <c r="C133" s="192"/>
      <c r="D133" s="39" t="s">
        <v>187</v>
      </c>
      <c r="E133" s="96">
        <v>3</v>
      </c>
      <c r="F133" s="83"/>
      <c r="G133" s="227"/>
      <c r="H133" s="228"/>
    </row>
    <row r="134" spans="2:8" ht="60" x14ac:dyDescent="0.25">
      <c r="B134" s="48">
        <f t="shared" si="6"/>
        <v>6.4899999999999896</v>
      </c>
      <c r="C134" s="192"/>
      <c r="D134" s="39" t="s">
        <v>158</v>
      </c>
      <c r="E134" s="91">
        <v>1</v>
      </c>
      <c r="F134" s="137" t="s">
        <v>159</v>
      </c>
      <c r="G134" s="227"/>
      <c r="H134" s="228"/>
    </row>
    <row r="135" spans="2:8" ht="20.25" customHeight="1" x14ac:dyDescent="0.25">
      <c r="B135" s="48">
        <f t="shared" si="6"/>
        <v>6.4999999999999893</v>
      </c>
      <c r="C135" s="192"/>
      <c r="D135" s="39" t="s">
        <v>174</v>
      </c>
      <c r="E135" s="96">
        <v>3</v>
      </c>
      <c r="F135" s="22"/>
      <c r="G135" s="227"/>
      <c r="H135" s="228"/>
    </row>
    <row r="136" spans="2:8" ht="20.25" customHeight="1" x14ac:dyDescent="0.25">
      <c r="B136" s="48">
        <f t="shared" si="6"/>
        <v>6.5099999999999891</v>
      </c>
      <c r="C136" s="192"/>
      <c r="D136" s="39" t="s">
        <v>188</v>
      </c>
      <c r="E136" s="96">
        <v>3</v>
      </c>
      <c r="F136" s="19"/>
      <c r="G136" s="227"/>
      <c r="H136" s="228"/>
    </row>
    <row r="137" spans="2:8" ht="33.75" customHeight="1" x14ac:dyDescent="0.25">
      <c r="B137" s="48">
        <f t="shared" si="6"/>
        <v>6.5199999999999889</v>
      </c>
      <c r="C137" s="170" t="s">
        <v>189</v>
      </c>
      <c r="D137" s="42" t="s">
        <v>190</v>
      </c>
      <c r="E137" s="101">
        <v>1</v>
      </c>
      <c r="F137" s="70" t="s">
        <v>191</v>
      </c>
      <c r="G137" s="227"/>
      <c r="H137" s="228"/>
    </row>
    <row r="138" spans="2:8" ht="19.5" customHeight="1" x14ac:dyDescent="0.25">
      <c r="B138" s="48">
        <f t="shared" si="6"/>
        <v>6.5299999999999887</v>
      </c>
      <c r="C138" s="193"/>
      <c r="D138" s="42" t="s">
        <v>192</v>
      </c>
      <c r="E138" s="101">
        <v>1</v>
      </c>
      <c r="F138" s="70" t="s">
        <v>193</v>
      </c>
      <c r="G138" s="227"/>
      <c r="H138" s="228"/>
    </row>
    <row r="139" spans="2:8" ht="33.6" customHeight="1" x14ac:dyDescent="0.25">
      <c r="B139" s="48">
        <f t="shared" si="6"/>
        <v>6.5399999999999885</v>
      </c>
      <c r="C139" s="193"/>
      <c r="D139" s="42" t="s">
        <v>194</v>
      </c>
      <c r="E139" s="101">
        <v>1</v>
      </c>
      <c r="F139" s="70" t="s">
        <v>195</v>
      </c>
      <c r="G139" s="227"/>
      <c r="H139" s="228"/>
    </row>
    <row r="140" spans="2:8" ht="19.5" customHeight="1" x14ac:dyDescent="0.25">
      <c r="B140" s="48">
        <f t="shared" si="6"/>
        <v>6.5499999999999883</v>
      </c>
      <c r="C140" s="193"/>
      <c r="D140" s="42" t="s">
        <v>196</v>
      </c>
      <c r="E140" s="92">
        <v>2</v>
      </c>
      <c r="F140" s="23" t="s">
        <v>197</v>
      </c>
      <c r="G140" s="227"/>
      <c r="H140" s="228"/>
    </row>
    <row r="141" spans="2:8" ht="19.5" customHeight="1" x14ac:dyDescent="0.25">
      <c r="B141" s="48">
        <f t="shared" si="6"/>
        <v>6.5599999999999881</v>
      </c>
      <c r="C141" s="193"/>
      <c r="D141" s="42" t="s">
        <v>198</v>
      </c>
      <c r="E141" s="92">
        <v>2</v>
      </c>
      <c r="F141" s="23" t="s">
        <v>197</v>
      </c>
      <c r="G141" s="227"/>
      <c r="H141" s="228"/>
    </row>
    <row r="142" spans="2:8" ht="19.5" customHeight="1" x14ac:dyDescent="0.25">
      <c r="B142" s="48">
        <f t="shared" si="6"/>
        <v>6.5699999999999878</v>
      </c>
      <c r="C142" s="193"/>
      <c r="D142" s="42" t="s">
        <v>199</v>
      </c>
      <c r="E142" s="101">
        <v>1</v>
      </c>
      <c r="F142" s="69" t="s">
        <v>193</v>
      </c>
      <c r="G142" s="227"/>
      <c r="H142" s="228"/>
    </row>
    <row r="143" spans="2:8" ht="19.5" customHeight="1" x14ac:dyDescent="0.25">
      <c r="B143" s="48">
        <f t="shared" si="6"/>
        <v>6.5799999999999876</v>
      </c>
      <c r="C143" s="193"/>
      <c r="D143" s="35" t="s">
        <v>200</v>
      </c>
      <c r="E143" s="91">
        <v>1</v>
      </c>
      <c r="F143" s="70" t="s">
        <v>193</v>
      </c>
      <c r="G143" s="227"/>
      <c r="H143" s="228"/>
    </row>
    <row r="144" spans="2:8" ht="19.5" customHeight="1" x14ac:dyDescent="0.25">
      <c r="B144" s="48">
        <f t="shared" si="6"/>
        <v>6.5899999999999874</v>
      </c>
      <c r="C144" s="193"/>
      <c r="D144" s="42" t="s">
        <v>175</v>
      </c>
      <c r="E144" s="101">
        <v>1</v>
      </c>
      <c r="F144" s="69" t="s">
        <v>197</v>
      </c>
      <c r="G144" s="227"/>
      <c r="H144" s="228"/>
    </row>
    <row r="145" spans="2:8" ht="41.25" customHeight="1" x14ac:dyDescent="0.25">
      <c r="B145" s="48">
        <f t="shared" si="6"/>
        <v>6.5999999999999872</v>
      </c>
      <c r="C145" s="193"/>
      <c r="D145" s="71" t="s">
        <v>201</v>
      </c>
      <c r="E145" s="102">
        <v>2</v>
      </c>
      <c r="F145" s="23" t="s">
        <v>193</v>
      </c>
      <c r="G145" s="227"/>
      <c r="H145" s="228"/>
    </row>
    <row r="146" spans="2:8" ht="27.75" customHeight="1" x14ac:dyDescent="0.25">
      <c r="B146" s="48">
        <f t="shared" si="6"/>
        <v>6.609999999999987</v>
      </c>
      <c r="C146" s="193"/>
      <c r="D146" s="40" t="s">
        <v>202</v>
      </c>
      <c r="E146" s="91">
        <v>1</v>
      </c>
      <c r="F146" s="70" t="s">
        <v>203</v>
      </c>
      <c r="G146" s="227"/>
      <c r="H146" s="228"/>
    </row>
    <row r="147" spans="2:8" ht="37.5" customHeight="1" x14ac:dyDescent="0.25">
      <c r="B147" s="48">
        <f t="shared" si="6"/>
        <v>6.6199999999999868</v>
      </c>
      <c r="C147" s="193"/>
      <c r="D147" s="42" t="s">
        <v>204</v>
      </c>
      <c r="E147" s="101">
        <v>1</v>
      </c>
      <c r="F147" s="69" t="s">
        <v>197</v>
      </c>
      <c r="G147" s="227"/>
      <c r="H147" s="228"/>
    </row>
    <row r="148" spans="2:8" ht="19.5" customHeight="1" x14ac:dyDescent="0.25">
      <c r="B148" s="48">
        <f t="shared" si="6"/>
        <v>6.6299999999999866</v>
      </c>
      <c r="C148" s="193"/>
      <c r="D148" s="42" t="s">
        <v>205</v>
      </c>
      <c r="E148" s="91">
        <v>1</v>
      </c>
      <c r="F148" s="24"/>
      <c r="G148" s="227"/>
      <c r="H148" s="228"/>
    </row>
    <row r="149" spans="2:8" ht="19.5" customHeight="1" x14ac:dyDescent="0.25">
      <c r="B149" s="48">
        <f t="shared" si="6"/>
        <v>6.6399999999999864</v>
      </c>
      <c r="C149" s="193"/>
      <c r="D149" s="40" t="s">
        <v>206</v>
      </c>
      <c r="E149" s="96">
        <v>3</v>
      </c>
      <c r="F149" s="72" t="s">
        <v>197</v>
      </c>
      <c r="G149" s="227"/>
      <c r="H149" s="228"/>
    </row>
    <row r="150" spans="2:8" ht="19.5" customHeight="1" x14ac:dyDescent="0.25">
      <c r="B150" s="48">
        <f t="shared" si="6"/>
        <v>6.6499999999999861</v>
      </c>
      <c r="C150" s="193"/>
      <c r="D150" s="40" t="s">
        <v>207</v>
      </c>
      <c r="E150" s="96">
        <v>3</v>
      </c>
      <c r="F150" s="72" t="s">
        <v>197</v>
      </c>
      <c r="G150" s="227"/>
      <c r="H150" s="228"/>
    </row>
    <row r="151" spans="2:8" ht="75" x14ac:dyDescent="0.25">
      <c r="B151" s="48">
        <f t="shared" ref="B151:B168" si="7">B150+0.01</f>
        <v>6.6599999999999859</v>
      </c>
      <c r="C151" s="193"/>
      <c r="D151" s="42" t="s">
        <v>208</v>
      </c>
      <c r="E151" s="91">
        <v>1</v>
      </c>
      <c r="F151" s="73" t="s">
        <v>467</v>
      </c>
      <c r="G151" s="227"/>
      <c r="H151" s="228"/>
    </row>
    <row r="152" spans="2:8" ht="61.5" customHeight="1" x14ac:dyDescent="0.25">
      <c r="B152" s="48">
        <f t="shared" si="7"/>
        <v>6.6699999999999857</v>
      </c>
      <c r="C152" s="174"/>
      <c r="D152" s="40" t="s">
        <v>209</v>
      </c>
      <c r="E152" s="96">
        <v>3</v>
      </c>
      <c r="F152" s="64" t="s">
        <v>210</v>
      </c>
      <c r="G152" s="227"/>
      <c r="H152" s="228"/>
    </row>
    <row r="153" spans="2:8" ht="15.75" x14ac:dyDescent="0.25">
      <c r="B153" s="49">
        <v>7</v>
      </c>
      <c r="C153" s="183" t="s">
        <v>211</v>
      </c>
      <c r="D153" s="184"/>
      <c r="E153" s="156" t="s">
        <v>3</v>
      </c>
      <c r="F153" s="107" t="s">
        <v>4</v>
      </c>
      <c r="G153" s="226" t="s">
        <v>5</v>
      </c>
      <c r="H153" s="226" t="s">
        <v>476</v>
      </c>
    </row>
    <row r="154" spans="2:8" x14ac:dyDescent="0.25">
      <c r="B154" s="48">
        <f t="shared" si="7"/>
        <v>7.01</v>
      </c>
      <c r="C154" s="170" t="s">
        <v>212</v>
      </c>
      <c r="D154" s="162"/>
      <c r="E154" s="91">
        <v>1</v>
      </c>
      <c r="F154" s="62" t="s">
        <v>428</v>
      </c>
      <c r="G154" s="227"/>
      <c r="H154" s="228"/>
    </row>
    <row r="155" spans="2:8" ht="60" x14ac:dyDescent="0.25">
      <c r="B155" s="48">
        <f t="shared" si="7"/>
        <v>7.02</v>
      </c>
      <c r="C155" s="140"/>
      <c r="D155" s="141" t="s">
        <v>213</v>
      </c>
      <c r="E155" s="91">
        <v>1</v>
      </c>
      <c r="F155" s="62" t="s">
        <v>214</v>
      </c>
      <c r="G155" s="227"/>
      <c r="H155" s="228"/>
    </row>
    <row r="156" spans="2:8" x14ac:dyDescent="0.25">
      <c r="B156" s="48">
        <f t="shared" si="7"/>
        <v>7.0299999999999994</v>
      </c>
      <c r="D156" s="58" t="s">
        <v>215</v>
      </c>
      <c r="E156" s="91">
        <v>1</v>
      </c>
      <c r="F156" s="64" t="s">
        <v>216</v>
      </c>
      <c r="G156" s="227"/>
      <c r="H156" s="228"/>
    </row>
    <row r="157" spans="2:8" ht="75" x14ac:dyDescent="0.25">
      <c r="B157" s="48">
        <f t="shared" si="7"/>
        <v>7.0399999999999991</v>
      </c>
      <c r="C157" s="142"/>
      <c r="D157" s="143" t="s">
        <v>217</v>
      </c>
      <c r="E157" s="91">
        <v>1</v>
      </c>
      <c r="F157" s="27" t="s">
        <v>218</v>
      </c>
      <c r="G157" s="227"/>
      <c r="H157" s="228"/>
    </row>
    <row r="158" spans="2:8" ht="63.75" customHeight="1" x14ac:dyDescent="0.25">
      <c r="B158" s="48">
        <f t="shared" si="7"/>
        <v>7.0499999999999989</v>
      </c>
      <c r="C158" s="6"/>
      <c r="D158" s="51" t="s">
        <v>219</v>
      </c>
      <c r="E158" s="92">
        <v>2</v>
      </c>
      <c r="F158" s="17" t="s">
        <v>429</v>
      </c>
      <c r="G158" s="227"/>
      <c r="H158" s="228"/>
    </row>
    <row r="159" spans="2:8" ht="63.75" customHeight="1" x14ac:dyDescent="0.25">
      <c r="B159" s="48">
        <f t="shared" si="7"/>
        <v>7.0599999999999987</v>
      </c>
      <c r="C159" s="6"/>
      <c r="D159" s="144" t="s">
        <v>220</v>
      </c>
      <c r="E159" s="92">
        <v>2</v>
      </c>
      <c r="F159" s="17" t="s">
        <v>221</v>
      </c>
      <c r="G159" s="227"/>
      <c r="H159" s="228"/>
    </row>
    <row r="160" spans="2:8" ht="63.75" customHeight="1" x14ac:dyDescent="0.25">
      <c r="B160" s="48">
        <f t="shared" si="7"/>
        <v>7.0699999999999985</v>
      </c>
      <c r="C160" s="212" t="s">
        <v>222</v>
      </c>
      <c r="D160" s="202"/>
      <c r="E160" s="91">
        <v>1</v>
      </c>
      <c r="F160" s="62" t="s">
        <v>223</v>
      </c>
      <c r="G160" s="227"/>
      <c r="H160" s="228"/>
    </row>
    <row r="161" spans="2:22" ht="31.15" customHeight="1" x14ac:dyDescent="0.25">
      <c r="B161" s="48">
        <f t="shared" si="7"/>
        <v>7.0799999999999983</v>
      </c>
      <c r="C161" s="142"/>
      <c r="D161" s="141" t="s">
        <v>224</v>
      </c>
      <c r="E161" s="96">
        <v>3</v>
      </c>
      <c r="F161" s="67" t="s">
        <v>225</v>
      </c>
      <c r="G161" s="227"/>
      <c r="H161" s="228"/>
    </row>
    <row r="162" spans="2:22" ht="31.15" customHeight="1" x14ac:dyDescent="0.25">
      <c r="B162" s="48">
        <f t="shared" si="7"/>
        <v>7.0899999999999981</v>
      </c>
      <c r="C162" s="6"/>
      <c r="D162" s="145" t="s">
        <v>226</v>
      </c>
      <c r="E162" s="97">
        <v>2</v>
      </c>
      <c r="F162" s="17" t="s">
        <v>227</v>
      </c>
      <c r="G162" s="227"/>
      <c r="H162" s="228"/>
    </row>
    <row r="163" spans="2:22" x14ac:dyDescent="0.25">
      <c r="B163" s="48">
        <f t="shared" si="7"/>
        <v>7.0999999999999979</v>
      </c>
      <c r="C163" s="161" t="s">
        <v>228</v>
      </c>
      <c r="D163" s="162"/>
      <c r="E163" s="91">
        <v>1</v>
      </c>
      <c r="F163" s="64" t="s">
        <v>430</v>
      </c>
      <c r="G163" s="227"/>
      <c r="H163" s="228"/>
    </row>
    <row r="164" spans="2:22" ht="19.5" customHeight="1" x14ac:dyDescent="0.25">
      <c r="B164" s="48">
        <f t="shared" si="7"/>
        <v>7.1099999999999977</v>
      </c>
      <c r="C164" s="170" t="s">
        <v>229</v>
      </c>
      <c r="D164" s="171"/>
      <c r="E164" s="92">
        <v>2</v>
      </c>
      <c r="F164" s="17" t="s">
        <v>230</v>
      </c>
      <c r="G164" s="227"/>
      <c r="H164" s="228"/>
    </row>
    <row r="165" spans="2:22" ht="33" customHeight="1" x14ac:dyDescent="0.25">
      <c r="B165" s="48">
        <f t="shared" si="7"/>
        <v>7.1199999999999974</v>
      </c>
      <c r="C165" s="146"/>
      <c r="D165" s="51" t="s">
        <v>231</v>
      </c>
      <c r="E165" s="96">
        <v>3</v>
      </c>
      <c r="F165" s="74" t="s">
        <v>232</v>
      </c>
      <c r="G165" s="227"/>
      <c r="H165" s="228"/>
    </row>
    <row r="166" spans="2:22" customFormat="1" ht="20.25" customHeight="1" x14ac:dyDescent="0.25">
      <c r="B166" s="48">
        <f t="shared" si="7"/>
        <v>7.1299999999999972</v>
      </c>
      <c r="C166" s="161" t="s">
        <v>233</v>
      </c>
      <c r="D166" s="162"/>
      <c r="E166" s="96">
        <v>3</v>
      </c>
      <c r="F166" s="147" t="s">
        <v>234</v>
      </c>
      <c r="G166" s="227"/>
      <c r="H166" s="228"/>
    </row>
    <row r="167" spans="2:22" ht="34.5" customHeight="1" x14ac:dyDescent="0.25">
      <c r="B167" s="48">
        <f t="shared" si="7"/>
        <v>7.139999999999997</v>
      </c>
      <c r="C167" s="161" t="s">
        <v>41</v>
      </c>
      <c r="D167" s="162"/>
      <c r="E167" s="91">
        <v>1</v>
      </c>
      <c r="F167" s="62" t="s">
        <v>42</v>
      </c>
      <c r="G167" s="227"/>
      <c r="H167" s="228"/>
      <c r="I167"/>
      <c r="J167"/>
      <c r="K167"/>
      <c r="L167"/>
      <c r="M167"/>
      <c r="N167"/>
      <c r="O167"/>
      <c r="P167"/>
      <c r="Q167"/>
      <c r="R167"/>
      <c r="S167"/>
      <c r="T167"/>
      <c r="U167"/>
      <c r="V167"/>
    </row>
    <row r="168" spans="2:22" ht="37.5" customHeight="1" x14ac:dyDescent="0.25">
      <c r="B168" s="48">
        <f t="shared" si="7"/>
        <v>7.1499999999999968</v>
      </c>
      <c r="C168" s="179" t="s">
        <v>235</v>
      </c>
      <c r="D168" s="191"/>
      <c r="E168" s="92">
        <v>2</v>
      </c>
      <c r="F168" s="17" t="s">
        <v>236</v>
      </c>
      <c r="G168" s="227"/>
      <c r="H168" s="228"/>
    </row>
    <row r="169" spans="2:22" ht="15.75" x14ac:dyDescent="0.25">
      <c r="B169" s="49">
        <v>8</v>
      </c>
      <c r="C169" s="183" t="s">
        <v>237</v>
      </c>
      <c r="D169" s="184"/>
      <c r="E169" s="156" t="s">
        <v>3</v>
      </c>
      <c r="F169" s="107" t="s">
        <v>4</v>
      </c>
      <c r="G169" s="226" t="s">
        <v>5</v>
      </c>
      <c r="H169" s="226" t="s">
        <v>476</v>
      </c>
    </row>
    <row r="170" spans="2:22" ht="20.25" customHeight="1" x14ac:dyDescent="0.25">
      <c r="B170" s="48">
        <f>B169+0.01</f>
        <v>8.01</v>
      </c>
      <c r="C170" s="167" t="s">
        <v>238</v>
      </c>
      <c r="D170" s="39" t="s">
        <v>239</v>
      </c>
      <c r="E170" s="91">
        <v>1</v>
      </c>
      <c r="F170" s="19"/>
      <c r="G170" s="227"/>
      <c r="H170" s="228"/>
    </row>
    <row r="171" spans="2:22" ht="54" customHeight="1" x14ac:dyDescent="0.25">
      <c r="B171" s="48">
        <f t="shared" ref="B171:B192" si="8">B170+0.01</f>
        <v>8.02</v>
      </c>
      <c r="C171" s="168"/>
      <c r="D171" s="39" t="s">
        <v>240</v>
      </c>
      <c r="E171" s="91">
        <v>1</v>
      </c>
      <c r="F171" s="115" t="s">
        <v>468</v>
      </c>
      <c r="G171" s="227"/>
      <c r="H171" s="228"/>
    </row>
    <row r="172" spans="2:22" ht="20.25" customHeight="1" x14ac:dyDescent="0.25">
      <c r="B172" s="48">
        <f t="shared" si="8"/>
        <v>8.0299999999999994</v>
      </c>
      <c r="C172" s="168"/>
      <c r="D172" s="39" t="s">
        <v>241</v>
      </c>
      <c r="E172" s="91">
        <v>1</v>
      </c>
      <c r="F172" s="111" t="s">
        <v>242</v>
      </c>
      <c r="G172" s="227"/>
      <c r="H172" s="228"/>
    </row>
    <row r="173" spans="2:22" ht="20.25" customHeight="1" x14ac:dyDescent="0.25">
      <c r="B173" s="48">
        <f t="shared" si="8"/>
        <v>8.0399999999999991</v>
      </c>
      <c r="C173" s="168"/>
      <c r="D173" s="39" t="s">
        <v>243</v>
      </c>
      <c r="E173" s="91">
        <v>1</v>
      </c>
      <c r="F173" s="64" t="s">
        <v>244</v>
      </c>
      <c r="G173" s="227"/>
      <c r="H173" s="228"/>
    </row>
    <row r="174" spans="2:22" ht="20.25" customHeight="1" x14ac:dyDescent="0.25">
      <c r="B174" s="48">
        <f t="shared" si="8"/>
        <v>8.0499999999999989</v>
      </c>
      <c r="C174" s="168"/>
      <c r="D174" s="39" t="s">
        <v>245</v>
      </c>
      <c r="E174" s="97">
        <v>2</v>
      </c>
      <c r="F174" s="19"/>
      <c r="G174" s="227"/>
      <c r="H174" s="228"/>
    </row>
    <row r="175" spans="2:22" ht="45" x14ac:dyDescent="0.25">
      <c r="B175" s="48">
        <f t="shared" si="8"/>
        <v>8.0599999999999987</v>
      </c>
      <c r="C175" s="168"/>
      <c r="D175" s="39" t="s">
        <v>246</v>
      </c>
      <c r="E175" s="92">
        <v>2</v>
      </c>
      <c r="F175" s="19" t="s">
        <v>247</v>
      </c>
      <c r="G175" s="227"/>
      <c r="H175" s="228"/>
    </row>
    <row r="176" spans="2:22" ht="20.25" customHeight="1" x14ac:dyDescent="0.25">
      <c r="B176" s="48">
        <f t="shared" si="8"/>
        <v>8.0699999999999985</v>
      </c>
      <c r="C176" s="168"/>
      <c r="D176" s="39" t="s">
        <v>248</v>
      </c>
      <c r="E176" s="97">
        <v>2</v>
      </c>
      <c r="F176" s="19"/>
      <c r="G176" s="227"/>
      <c r="H176" s="228"/>
    </row>
    <row r="177" spans="2:8" ht="20.25" customHeight="1" x14ac:dyDescent="0.25">
      <c r="B177" s="48">
        <f t="shared" si="8"/>
        <v>8.0799999999999983</v>
      </c>
      <c r="C177" s="168"/>
      <c r="D177" s="39" t="s">
        <v>249</v>
      </c>
      <c r="E177" s="96">
        <v>3</v>
      </c>
      <c r="F177" s="19"/>
      <c r="G177" s="227"/>
      <c r="H177" s="228"/>
    </row>
    <row r="178" spans="2:8" ht="20.25" customHeight="1" x14ac:dyDescent="0.25">
      <c r="B178" s="48">
        <f t="shared" si="8"/>
        <v>8.0899999999999981</v>
      </c>
      <c r="C178" s="168"/>
      <c r="D178" s="39" t="s">
        <v>250</v>
      </c>
      <c r="E178" s="96">
        <v>3</v>
      </c>
      <c r="F178" s="22"/>
      <c r="G178" s="227"/>
      <c r="H178" s="228"/>
    </row>
    <row r="179" spans="2:8" ht="20.25" customHeight="1" x14ac:dyDescent="0.25">
      <c r="B179" s="48">
        <f t="shared" si="8"/>
        <v>8.0999999999999979</v>
      </c>
      <c r="C179" s="169"/>
      <c r="D179" s="39" t="s">
        <v>251</v>
      </c>
      <c r="E179" s="96">
        <v>3</v>
      </c>
      <c r="F179" s="19"/>
      <c r="G179" s="227"/>
      <c r="H179" s="228"/>
    </row>
    <row r="180" spans="2:8" ht="20.25" customHeight="1" x14ac:dyDescent="0.25">
      <c r="B180" s="48">
        <f t="shared" si="8"/>
        <v>8.1099999999999977</v>
      </c>
      <c r="C180" s="114" t="s">
        <v>252</v>
      </c>
      <c r="D180" s="41" t="s">
        <v>253</v>
      </c>
      <c r="E180" s="92">
        <v>2</v>
      </c>
      <c r="F180" s="19" t="s">
        <v>254</v>
      </c>
      <c r="G180" s="227"/>
      <c r="H180" s="228"/>
    </row>
    <row r="181" spans="2:8" ht="20.25" customHeight="1" x14ac:dyDescent="0.25">
      <c r="B181" s="48">
        <f t="shared" si="8"/>
        <v>8.1199999999999974</v>
      </c>
      <c r="C181" s="167" t="s">
        <v>255</v>
      </c>
      <c r="D181" s="40" t="s">
        <v>256</v>
      </c>
      <c r="E181" s="103">
        <v>2</v>
      </c>
      <c r="F181" s="19"/>
      <c r="G181" s="227"/>
      <c r="H181" s="228"/>
    </row>
    <row r="182" spans="2:8" ht="20.25" customHeight="1" x14ac:dyDescent="0.25">
      <c r="B182" s="48">
        <f t="shared" si="8"/>
        <v>8.1299999999999972</v>
      </c>
      <c r="C182" s="169"/>
      <c r="D182" s="39" t="s">
        <v>257</v>
      </c>
      <c r="E182" s="92">
        <v>2</v>
      </c>
      <c r="F182" s="19"/>
      <c r="G182" s="227"/>
      <c r="H182" s="228"/>
    </row>
    <row r="183" spans="2:8" ht="20.25" customHeight="1" x14ac:dyDescent="0.25">
      <c r="B183" s="48">
        <f t="shared" si="8"/>
        <v>8.139999999999997</v>
      </c>
      <c r="C183" s="167" t="s">
        <v>258</v>
      </c>
      <c r="D183" s="39" t="s">
        <v>259</v>
      </c>
      <c r="E183" s="91">
        <v>1</v>
      </c>
      <c r="F183" s="17" t="s">
        <v>260</v>
      </c>
      <c r="G183" s="227"/>
      <c r="H183" s="228"/>
    </row>
    <row r="184" spans="2:8" ht="20.25" customHeight="1" x14ac:dyDescent="0.25">
      <c r="B184" s="48">
        <f t="shared" si="8"/>
        <v>8.1499999999999968</v>
      </c>
      <c r="C184" s="169"/>
      <c r="D184" s="39" t="s">
        <v>261</v>
      </c>
      <c r="E184" s="91">
        <v>1</v>
      </c>
      <c r="F184" s="19"/>
      <c r="G184" s="227"/>
      <c r="H184" s="228"/>
    </row>
    <row r="185" spans="2:8" ht="20.25" customHeight="1" x14ac:dyDescent="0.25">
      <c r="B185" s="48">
        <f t="shared" si="8"/>
        <v>8.1599999999999966</v>
      </c>
      <c r="C185" s="167" t="s">
        <v>262</v>
      </c>
      <c r="D185" s="39" t="s">
        <v>263</v>
      </c>
      <c r="E185" s="91">
        <v>1</v>
      </c>
      <c r="F185" s="19"/>
      <c r="G185" s="227"/>
      <c r="H185" s="228"/>
    </row>
    <row r="186" spans="2:8" ht="20.25" customHeight="1" x14ac:dyDescent="0.25">
      <c r="B186" s="48">
        <f t="shared" si="8"/>
        <v>8.1699999999999964</v>
      </c>
      <c r="C186" s="168"/>
      <c r="D186" s="39" t="s">
        <v>264</v>
      </c>
      <c r="E186" s="91">
        <v>1</v>
      </c>
      <c r="F186" s="19"/>
      <c r="G186" s="227"/>
      <c r="H186" s="228"/>
    </row>
    <row r="187" spans="2:8" ht="20.25" customHeight="1" x14ac:dyDescent="0.25">
      <c r="B187" s="48">
        <f t="shared" si="8"/>
        <v>8.1799999999999962</v>
      </c>
      <c r="C187" s="169"/>
      <c r="D187" s="39" t="s">
        <v>265</v>
      </c>
      <c r="E187" s="91">
        <v>1</v>
      </c>
      <c r="F187" s="19"/>
      <c r="G187" s="227"/>
      <c r="H187" s="228"/>
    </row>
    <row r="188" spans="2:8" ht="20.25" customHeight="1" x14ac:dyDescent="0.25">
      <c r="B188" s="48">
        <f t="shared" si="8"/>
        <v>8.1899999999999959</v>
      </c>
      <c r="C188" s="167" t="s">
        <v>266</v>
      </c>
      <c r="D188" s="39" t="s">
        <v>267</v>
      </c>
      <c r="E188" s="92">
        <v>2</v>
      </c>
      <c r="F188" s="19" t="s">
        <v>268</v>
      </c>
      <c r="G188" s="227"/>
      <c r="H188" s="228"/>
    </row>
    <row r="189" spans="2:8" ht="20.25" customHeight="1" x14ac:dyDescent="0.25">
      <c r="B189" s="48">
        <f t="shared" si="8"/>
        <v>8.1999999999999957</v>
      </c>
      <c r="C189" s="169"/>
      <c r="D189" s="39" t="s">
        <v>269</v>
      </c>
      <c r="E189" s="92">
        <v>2</v>
      </c>
      <c r="F189" s="19" t="s">
        <v>268</v>
      </c>
      <c r="G189" s="227"/>
      <c r="H189" s="228"/>
    </row>
    <row r="190" spans="2:8" ht="20.25" customHeight="1" x14ac:dyDescent="0.25">
      <c r="B190" s="48">
        <f t="shared" si="8"/>
        <v>8.2099999999999955</v>
      </c>
      <c r="C190" s="167" t="s">
        <v>270</v>
      </c>
      <c r="D190" s="39" t="s">
        <v>271</v>
      </c>
      <c r="E190" s="91">
        <v>1</v>
      </c>
      <c r="F190" s="19"/>
      <c r="G190" s="227"/>
      <c r="H190" s="228"/>
    </row>
    <row r="191" spans="2:8" ht="64.5" customHeight="1" x14ac:dyDescent="0.25">
      <c r="B191" s="48">
        <f t="shared" si="8"/>
        <v>8.2199999999999953</v>
      </c>
      <c r="C191" s="169"/>
      <c r="D191" s="39" t="s">
        <v>272</v>
      </c>
      <c r="E191" s="91">
        <v>1</v>
      </c>
      <c r="F191" s="64" t="s">
        <v>273</v>
      </c>
      <c r="G191" s="227"/>
      <c r="H191" s="228"/>
    </row>
    <row r="192" spans="2:8" ht="20.25" customHeight="1" x14ac:dyDescent="0.25">
      <c r="B192" s="48">
        <f t="shared" si="8"/>
        <v>8.2299999999999951</v>
      </c>
      <c r="C192" s="161" t="s">
        <v>274</v>
      </c>
      <c r="D192" s="162"/>
      <c r="E192" s="91">
        <v>1</v>
      </c>
      <c r="F192" s="75" t="s">
        <v>275</v>
      </c>
      <c r="G192" s="227"/>
      <c r="H192" s="228"/>
    </row>
    <row r="193" spans="2:8" ht="15.75" x14ac:dyDescent="0.25">
      <c r="B193" s="49">
        <v>9</v>
      </c>
      <c r="C193" s="183" t="s">
        <v>276</v>
      </c>
      <c r="D193" s="184"/>
      <c r="E193" s="156" t="s">
        <v>3</v>
      </c>
      <c r="F193" s="107" t="s">
        <v>4</v>
      </c>
      <c r="G193" s="226" t="s">
        <v>5</v>
      </c>
      <c r="H193" s="226" t="s">
        <v>476</v>
      </c>
    </row>
    <row r="194" spans="2:8" x14ac:dyDescent="0.25">
      <c r="B194" s="48">
        <f>B193+0.01</f>
        <v>9.01</v>
      </c>
      <c r="C194" s="207" t="s">
        <v>469</v>
      </c>
      <c r="D194" s="208"/>
      <c r="E194" s="91">
        <v>1</v>
      </c>
      <c r="F194" s="116" t="s">
        <v>277</v>
      </c>
      <c r="G194" s="227"/>
      <c r="H194" s="228"/>
    </row>
    <row r="195" spans="2:8" ht="96" customHeight="1" x14ac:dyDescent="0.25">
      <c r="B195" s="48">
        <f t="shared" ref="B195:B199" si="9">B194+0.01</f>
        <v>9.02</v>
      </c>
      <c r="C195" s="167" t="s">
        <v>278</v>
      </c>
      <c r="D195" s="119" t="s">
        <v>279</v>
      </c>
      <c r="E195" s="91">
        <v>1</v>
      </c>
      <c r="F195" s="60" t="s">
        <v>280</v>
      </c>
      <c r="G195" s="227"/>
      <c r="H195" s="228"/>
    </row>
    <row r="196" spans="2:8" x14ac:dyDescent="0.25">
      <c r="B196" s="48">
        <f t="shared" si="9"/>
        <v>9.0299999999999994</v>
      </c>
      <c r="C196" s="168"/>
      <c r="D196" s="205" t="s">
        <v>281</v>
      </c>
      <c r="E196" s="97">
        <v>2</v>
      </c>
      <c r="F196" s="117" t="s">
        <v>282</v>
      </c>
      <c r="G196" s="227"/>
      <c r="H196" s="228"/>
    </row>
    <row r="197" spans="2:8" x14ac:dyDescent="0.25">
      <c r="B197" s="48">
        <f t="shared" si="9"/>
        <v>9.0399999999999991</v>
      </c>
      <c r="C197" s="169"/>
      <c r="D197" s="206"/>
      <c r="E197" s="96">
        <v>3</v>
      </c>
      <c r="F197" s="118" t="s">
        <v>283</v>
      </c>
      <c r="G197" s="227"/>
      <c r="H197" s="228"/>
    </row>
    <row r="198" spans="2:8" ht="15.6" customHeight="1" x14ac:dyDescent="0.25">
      <c r="B198" s="48">
        <f t="shared" si="9"/>
        <v>9.0499999999999989</v>
      </c>
      <c r="C198" s="179" t="s">
        <v>284</v>
      </c>
      <c r="D198" s="191"/>
      <c r="E198" s="96">
        <v>3</v>
      </c>
      <c r="F198" s="28"/>
      <c r="G198" s="227"/>
      <c r="H198" s="228"/>
    </row>
    <row r="199" spans="2:8" x14ac:dyDescent="0.25">
      <c r="B199" s="48">
        <f t="shared" si="9"/>
        <v>9.0599999999999987</v>
      </c>
      <c r="C199" s="161" t="s">
        <v>285</v>
      </c>
      <c r="D199" s="162"/>
      <c r="E199" s="96">
        <v>3</v>
      </c>
      <c r="F199" s="19"/>
      <c r="G199" s="227"/>
      <c r="H199" s="228"/>
    </row>
    <row r="200" spans="2:8" ht="15.75" x14ac:dyDescent="0.25">
      <c r="B200" s="49">
        <v>10</v>
      </c>
      <c r="C200" s="183" t="s">
        <v>286</v>
      </c>
      <c r="D200" s="184"/>
      <c r="E200" s="156" t="s">
        <v>3</v>
      </c>
      <c r="F200" s="107" t="s">
        <v>4</v>
      </c>
      <c r="G200" s="226" t="s">
        <v>5</v>
      </c>
      <c r="H200" s="226" t="s">
        <v>476</v>
      </c>
    </row>
    <row r="201" spans="2:8" x14ac:dyDescent="0.25">
      <c r="B201" s="48">
        <f>B200+0.01</f>
        <v>10.01</v>
      </c>
      <c r="C201" s="196" t="s">
        <v>287</v>
      </c>
      <c r="D201" s="39" t="s">
        <v>288</v>
      </c>
      <c r="E201" s="91">
        <v>1</v>
      </c>
      <c r="F201" s="19"/>
      <c r="G201" s="227"/>
      <c r="H201" s="228"/>
    </row>
    <row r="202" spans="2:8" x14ac:dyDescent="0.25">
      <c r="B202" s="48">
        <f t="shared" ref="B202:B221" si="10">B201+0.01</f>
        <v>10.02</v>
      </c>
      <c r="C202" s="197"/>
      <c r="D202" s="39" t="s">
        <v>289</v>
      </c>
      <c r="E202" s="92">
        <v>2</v>
      </c>
      <c r="F202" s="19"/>
      <c r="G202" s="227"/>
      <c r="H202" s="228"/>
    </row>
    <row r="203" spans="2:8" x14ac:dyDescent="0.25">
      <c r="B203" s="48">
        <f t="shared" si="10"/>
        <v>10.029999999999999</v>
      </c>
      <c r="C203" s="198"/>
      <c r="D203" s="39" t="s">
        <v>290</v>
      </c>
      <c r="E203" s="96">
        <v>3</v>
      </c>
      <c r="F203" s="19"/>
      <c r="G203" s="227"/>
      <c r="H203" s="228"/>
    </row>
    <row r="204" spans="2:8" x14ac:dyDescent="0.25">
      <c r="B204" s="48">
        <f t="shared" si="10"/>
        <v>10.039999999999999</v>
      </c>
      <c r="C204" s="167" t="s">
        <v>291</v>
      </c>
      <c r="D204" s="39" t="s">
        <v>292</v>
      </c>
      <c r="E204" s="91">
        <v>1</v>
      </c>
      <c r="F204" s="6"/>
      <c r="G204" s="227"/>
      <c r="H204" s="228"/>
    </row>
    <row r="205" spans="2:8" x14ac:dyDescent="0.25">
      <c r="B205" s="48">
        <f t="shared" si="10"/>
        <v>10.049999999999999</v>
      </c>
      <c r="C205" s="168"/>
      <c r="D205" s="39" t="s">
        <v>293</v>
      </c>
      <c r="E205" s="91">
        <v>1</v>
      </c>
      <c r="F205" s="121"/>
      <c r="G205" s="227"/>
      <c r="H205" s="228"/>
    </row>
    <row r="206" spans="2:8" x14ac:dyDescent="0.25">
      <c r="B206" s="48">
        <f t="shared" si="10"/>
        <v>10.059999999999999</v>
      </c>
      <c r="C206" s="168"/>
      <c r="D206" s="39" t="s">
        <v>294</v>
      </c>
      <c r="E206" s="96">
        <v>3</v>
      </c>
      <c r="F206" s="120"/>
      <c r="G206" s="227"/>
      <c r="H206" s="228"/>
    </row>
    <row r="207" spans="2:8" ht="17.45" customHeight="1" x14ac:dyDescent="0.25">
      <c r="B207" s="48">
        <f t="shared" si="10"/>
        <v>10.069999999999999</v>
      </c>
      <c r="C207" s="168"/>
      <c r="D207" s="39" t="s">
        <v>295</v>
      </c>
      <c r="E207" s="96">
        <v>3</v>
      </c>
      <c r="F207" s="199" t="s">
        <v>296</v>
      </c>
      <c r="G207" s="227"/>
      <c r="H207" s="228"/>
    </row>
    <row r="208" spans="2:8" x14ac:dyDescent="0.25">
      <c r="B208" s="48">
        <f t="shared" si="10"/>
        <v>10.079999999999998</v>
      </c>
      <c r="C208" s="169"/>
      <c r="D208" s="41" t="s">
        <v>297</v>
      </c>
      <c r="E208" s="96">
        <v>3</v>
      </c>
      <c r="F208" s="200"/>
      <c r="G208" s="227"/>
      <c r="H208" s="228"/>
    </row>
    <row r="209" spans="2:8" ht="35.25" customHeight="1" x14ac:dyDescent="0.25">
      <c r="B209" s="48">
        <f t="shared" si="10"/>
        <v>10.089999999999998</v>
      </c>
      <c r="C209" s="209" t="s">
        <v>298</v>
      </c>
      <c r="D209" s="61" t="s">
        <v>299</v>
      </c>
      <c r="E209" s="91">
        <v>1</v>
      </c>
      <c r="F209" s="19"/>
      <c r="G209" s="227"/>
      <c r="H209" s="228"/>
    </row>
    <row r="210" spans="2:8" ht="60" x14ac:dyDescent="0.25">
      <c r="B210" s="48">
        <f t="shared" si="10"/>
        <v>10.099999999999998</v>
      </c>
      <c r="C210" s="210"/>
      <c r="D210" s="122" t="s">
        <v>300</v>
      </c>
      <c r="E210" s="91">
        <v>1</v>
      </c>
      <c r="F210" s="27" t="s">
        <v>301</v>
      </c>
      <c r="G210" s="227"/>
      <c r="H210" s="228"/>
    </row>
    <row r="211" spans="2:8" x14ac:dyDescent="0.25">
      <c r="B211" s="48">
        <f t="shared" si="10"/>
        <v>10.109999999999998</v>
      </c>
      <c r="C211" s="194"/>
      <c r="D211" s="122" t="s">
        <v>302</v>
      </c>
      <c r="E211" s="92">
        <v>2</v>
      </c>
      <c r="F211" s="123" t="s">
        <v>303</v>
      </c>
      <c r="G211" s="227"/>
      <c r="H211" s="228"/>
    </row>
    <row r="212" spans="2:8" ht="20.25" customHeight="1" x14ac:dyDescent="0.25">
      <c r="B212" s="48">
        <f t="shared" si="10"/>
        <v>10.119999999999997</v>
      </c>
      <c r="C212" s="194" t="s">
        <v>304</v>
      </c>
      <c r="D212" s="195"/>
      <c r="E212" s="91">
        <v>1</v>
      </c>
      <c r="F212" s="64" t="s">
        <v>305</v>
      </c>
      <c r="G212" s="227"/>
      <c r="H212" s="228"/>
    </row>
    <row r="213" spans="2:8" ht="45" x14ac:dyDescent="0.25">
      <c r="B213" s="48">
        <f t="shared" si="10"/>
        <v>10.129999999999997</v>
      </c>
      <c r="C213" s="179" t="s">
        <v>438</v>
      </c>
      <c r="D213" s="191"/>
      <c r="E213" s="96">
        <v>3</v>
      </c>
      <c r="F213" s="67" t="s">
        <v>439</v>
      </c>
      <c r="G213" s="227"/>
      <c r="H213" s="228"/>
    </row>
    <row r="214" spans="2:8" ht="20.25" customHeight="1" x14ac:dyDescent="0.25">
      <c r="B214" s="48">
        <f t="shared" si="10"/>
        <v>10.139999999999997</v>
      </c>
      <c r="C214" s="179" t="s">
        <v>306</v>
      </c>
      <c r="D214" s="191"/>
      <c r="E214" s="92">
        <v>2</v>
      </c>
      <c r="F214" s="19"/>
      <c r="G214" s="227"/>
      <c r="H214" s="228"/>
    </row>
    <row r="215" spans="2:8" ht="20.25" customHeight="1" x14ac:dyDescent="0.25">
      <c r="B215" s="48">
        <f t="shared" si="10"/>
        <v>10.149999999999997</v>
      </c>
      <c r="C215" s="179" t="s">
        <v>307</v>
      </c>
      <c r="D215" s="191"/>
      <c r="E215" s="92">
        <v>2</v>
      </c>
      <c r="F215" s="19"/>
      <c r="G215" s="227"/>
      <c r="H215" s="228"/>
    </row>
    <row r="216" spans="2:8" ht="48.75" customHeight="1" x14ac:dyDescent="0.25">
      <c r="B216" s="48">
        <f t="shared" si="10"/>
        <v>10.159999999999997</v>
      </c>
      <c r="C216" s="203" t="s">
        <v>308</v>
      </c>
      <c r="D216" s="204"/>
      <c r="E216" s="104">
        <v>2</v>
      </c>
      <c r="F216" s="76" t="s">
        <v>309</v>
      </c>
      <c r="G216" s="227"/>
      <c r="H216" s="228"/>
    </row>
    <row r="217" spans="2:8" ht="47.25" customHeight="1" x14ac:dyDescent="0.25">
      <c r="B217" s="48">
        <f t="shared" si="10"/>
        <v>10.169999999999996</v>
      </c>
      <c r="C217" s="201" t="s">
        <v>310</v>
      </c>
      <c r="D217" s="202"/>
      <c r="E217" s="105">
        <v>2</v>
      </c>
      <c r="F217" s="77" t="s">
        <v>470</v>
      </c>
      <c r="G217" s="227"/>
      <c r="H217" s="228"/>
    </row>
    <row r="218" spans="2:8" x14ac:dyDescent="0.25">
      <c r="B218" s="48">
        <f t="shared" si="10"/>
        <v>10.179999999999996</v>
      </c>
      <c r="C218" s="167" t="s">
        <v>311</v>
      </c>
      <c r="D218" s="39" t="s">
        <v>312</v>
      </c>
      <c r="E218" s="106">
        <v>3</v>
      </c>
      <c r="F218" s="78" t="s">
        <v>313</v>
      </c>
      <c r="G218" s="227"/>
      <c r="H218" s="228"/>
    </row>
    <row r="219" spans="2:8" ht="45" x14ac:dyDescent="0.25">
      <c r="B219" s="48">
        <f t="shared" si="10"/>
        <v>10.189999999999996</v>
      </c>
      <c r="C219" s="168"/>
      <c r="D219" s="39" t="s">
        <v>314</v>
      </c>
      <c r="E219" s="96">
        <v>3</v>
      </c>
      <c r="F219" s="74" t="s">
        <v>315</v>
      </c>
      <c r="G219" s="227"/>
      <c r="H219" s="228"/>
    </row>
    <row r="220" spans="2:8" ht="33.75" customHeight="1" x14ac:dyDescent="0.25">
      <c r="B220" s="48">
        <f t="shared" si="10"/>
        <v>10.199999999999996</v>
      </c>
      <c r="C220" s="169"/>
      <c r="D220" s="39" t="s">
        <v>316</v>
      </c>
      <c r="E220" s="96">
        <v>3</v>
      </c>
      <c r="F220" s="74" t="s">
        <v>317</v>
      </c>
      <c r="G220" s="227"/>
      <c r="H220" s="228"/>
    </row>
    <row r="221" spans="2:8" ht="105" x14ac:dyDescent="0.25">
      <c r="B221" s="48">
        <f t="shared" si="10"/>
        <v>10.209999999999996</v>
      </c>
      <c r="C221" s="174" t="s">
        <v>318</v>
      </c>
      <c r="D221" s="175"/>
      <c r="E221" s="92">
        <v>2</v>
      </c>
      <c r="F221" s="124" t="s">
        <v>319</v>
      </c>
      <c r="G221" s="227"/>
      <c r="H221" s="228"/>
    </row>
  </sheetData>
  <sheetProtection algorithmName="SHA-512" hashValue="OJ9Sp4JOcE3/u4rhEu6U8jflawv5WeR/+MBQU7O1IT1FfZ1OP79bI+ljYBtOBRmGIH7qd7oPBgebf3SLp0CQgg==" saltValue="HaExP1Lx4cscYoU2Dqn+IA==" spinCount="100000" sheet="1" objects="1" scenarios="1" insertHyperlinks="0" autoFilter="0"/>
  <mergeCells count="77">
    <mergeCell ref="C188:C189"/>
    <mergeCell ref="C209:C211"/>
    <mergeCell ref="B3:D3"/>
    <mergeCell ref="C5:D5"/>
    <mergeCell ref="C15:D15"/>
    <mergeCell ref="C13:D13"/>
    <mergeCell ref="C16:D16"/>
    <mergeCell ref="C14:D14"/>
    <mergeCell ref="C160:D160"/>
    <mergeCell ref="C18:D18"/>
    <mergeCell ref="C78:D78"/>
    <mergeCell ref="C77:D77"/>
    <mergeCell ref="C80:D80"/>
    <mergeCell ref="C81:D81"/>
    <mergeCell ref="C19:D19"/>
    <mergeCell ref="C28:D28"/>
    <mergeCell ref="F207:F208"/>
    <mergeCell ref="C215:D215"/>
    <mergeCell ref="C217:D217"/>
    <mergeCell ref="C216:D216"/>
    <mergeCell ref="C168:D168"/>
    <mergeCell ref="C190:C191"/>
    <mergeCell ref="C192:D192"/>
    <mergeCell ref="C195:C197"/>
    <mergeCell ref="D196:D197"/>
    <mergeCell ref="C170:C179"/>
    <mergeCell ref="C193:D193"/>
    <mergeCell ref="C198:D198"/>
    <mergeCell ref="C199:D199"/>
    <mergeCell ref="C194:D194"/>
    <mergeCell ref="C181:C182"/>
    <mergeCell ref="C183:C184"/>
    <mergeCell ref="C221:D221"/>
    <mergeCell ref="C218:C220"/>
    <mergeCell ref="C212:D212"/>
    <mergeCell ref="C214:D214"/>
    <mergeCell ref="C200:D200"/>
    <mergeCell ref="C201:C203"/>
    <mergeCell ref="C204:C208"/>
    <mergeCell ref="C213:D213"/>
    <mergeCell ref="C185:C187"/>
    <mergeCell ref="C166:D166"/>
    <mergeCell ref="C87:D87"/>
    <mergeCell ref="C88:D88"/>
    <mergeCell ref="C98:C109"/>
    <mergeCell ref="C121:C136"/>
    <mergeCell ref="C154:D154"/>
    <mergeCell ref="C153:D153"/>
    <mergeCell ref="C89:C97"/>
    <mergeCell ref="C137:C152"/>
    <mergeCell ref="C163:D163"/>
    <mergeCell ref="C167:D167"/>
    <mergeCell ref="C169:D169"/>
    <mergeCell ref="F75:F80"/>
    <mergeCell ref="C72:D72"/>
    <mergeCell ref="D30:D31"/>
    <mergeCell ref="C75:D75"/>
    <mergeCell ref="C85:D85"/>
    <mergeCell ref="C82:D82"/>
    <mergeCell ref="C83:D83"/>
    <mergeCell ref="C84:D84"/>
    <mergeCell ref="C29:C45"/>
    <mergeCell ref="C51:D51"/>
    <mergeCell ref="C46:D46"/>
    <mergeCell ref="C76:D76"/>
    <mergeCell ref="D53:D54"/>
    <mergeCell ref="C73:D73"/>
    <mergeCell ref="C59:D59"/>
    <mergeCell ref="C74:D74"/>
    <mergeCell ref="C17:D17"/>
    <mergeCell ref="C52:D52"/>
    <mergeCell ref="C79:D79"/>
    <mergeCell ref="C110:C120"/>
    <mergeCell ref="C164:D164"/>
    <mergeCell ref="C86:D86"/>
    <mergeCell ref="C70:D71"/>
    <mergeCell ref="C60:C69"/>
  </mergeCells>
  <printOptions horizontalCentered="1" verticalCentered="1"/>
  <pageMargins left="0.7" right="0.7" top="0.75" bottom="0.75" header="0.3" footer="0.3"/>
  <pageSetup paperSize="9" scale="55"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0CFBD-A87B-4316-978B-057BDDE3D1B0}">
  <sheetPr>
    <tabColor theme="5"/>
  </sheetPr>
  <dimension ref="B2:H55"/>
  <sheetViews>
    <sheetView showGridLines="0" zoomScale="98" zoomScaleNormal="98" workbookViewId="0">
      <selection activeCell="C2" sqref="C2"/>
    </sheetView>
  </sheetViews>
  <sheetFormatPr baseColWidth="10" defaultColWidth="11" defaultRowHeight="15.75" x14ac:dyDescent="0.25"/>
  <cols>
    <col min="1" max="1" width="4" style="6" customWidth="1"/>
    <col min="2" max="2" width="7.42578125" style="46" customWidth="1"/>
    <col min="3" max="3" width="31" style="3" customWidth="1"/>
    <col min="4" max="4" width="54.28515625" style="31" customWidth="1"/>
    <col min="5" max="5" width="12.7109375" style="157" customWidth="1"/>
    <col min="6" max="6" width="59.28515625" style="29" customWidth="1"/>
    <col min="7" max="7" width="11.85546875" style="225" customWidth="1"/>
    <col min="8" max="8" width="97.140625" style="225" customWidth="1"/>
    <col min="9" max="9" width="60" style="6" customWidth="1"/>
    <col min="10" max="16384" width="11" style="6"/>
  </cols>
  <sheetData>
    <row r="2" spans="2:8" x14ac:dyDescent="0.25">
      <c r="F2" s="18"/>
    </row>
    <row r="3" spans="2:8" ht="23.25" x14ac:dyDescent="0.25">
      <c r="B3" s="216" t="s">
        <v>1</v>
      </c>
      <c r="C3" s="216"/>
      <c r="D3" s="216"/>
      <c r="E3" s="155"/>
      <c r="F3" s="18"/>
    </row>
    <row r="5" spans="2:8" customFormat="1" x14ac:dyDescent="0.25">
      <c r="B5" s="47">
        <v>11</v>
      </c>
      <c r="C5" s="183" t="s">
        <v>320</v>
      </c>
      <c r="D5" s="184"/>
      <c r="E5" s="158" t="s">
        <v>3</v>
      </c>
      <c r="F5" s="5" t="s">
        <v>4</v>
      </c>
      <c r="G5" s="226" t="s">
        <v>5</v>
      </c>
      <c r="H5" s="226" t="s">
        <v>476</v>
      </c>
    </row>
    <row r="6" spans="2:8" customFormat="1" ht="60" customHeight="1" x14ac:dyDescent="0.25">
      <c r="B6" s="48">
        <f t="shared" ref="B6:B14" si="0">B5+0.01</f>
        <v>11.01</v>
      </c>
      <c r="C6" s="161" t="s">
        <v>95</v>
      </c>
      <c r="D6" s="162"/>
      <c r="E6" s="91">
        <v>1</v>
      </c>
      <c r="F6" s="79" t="s">
        <v>321</v>
      </c>
      <c r="G6" s="227"/>
      <c r="H6" s="228"/>
    </row>
    <row r="7" spans="2:8" customFormat="1" ht="60" customHeight="1" x14ac:dyDescent="0.25">
      <c r="B7" s="48">
        <f t="shared" si="0"/>
        <v>11.02</v>
      </c>
      <c r="C7" s="161" t="s">
        <v>322</v>
      </c>
      <c r="D7" s="220"/>
      <c r="E7" s="92">
        <v>2</v>
      </c>
      <c r="F7" s="2" t="s">
        <v>323</v>
      </c>
      <c r="G7" s="227"/>
      <c r="H7" s="228"/>
    </row>
    <row r="8" spans="2:8" customFormat="1" ht="60" x14ac:dyDescent="0.25">
      <c r="B8" s="48">
        <f t="shared" si="0"/>
        <v>11.03</v>
      </c>
      <c r="C8" s="161" t="s">
        <v>324</v>
      </c>
      <c r="D8" s="162"/>
      <c r="E8" s="91">
        <v>1</v>
      </c>
      <c r="F8" s="79" t="s">
        <v>325</v>
      </c>
      <c r="G8" s="227"/>
      <c r="H8" s="228"/>
    </row>
    <row r="9" spans="2:8" customFormat="1" ht="60" x14ac:dyDescent="0.25">
      <c r="B9" s="48">
        <f t="shared" si="0"/>
        <v>11.04</v>
      </c>
      <c r="C9" s="170" t="s">
        <v>326</v>
      </c>
      <c r="D9" s="171"/>
      <c r="E9" s="92">
        <v>2</v>
      </c>
      <c r="F9" s="2" t="s">
        <v>327</v>
      </c>
      <c r="G9" s="227"/>
      <c r="H9" s="228"/>
    </row>
    <row r="10" spans="2:8" customFormat="1" ht="45" x14ac:dyDescent="0.25">
      <c r="B10" s="48">
        <f t="shared" si="0"/>
        <v>11.049999999999999</v>
      </c>
      <c r="C10" s="174"/>
      <c r="D10" s="175"/>
      <c r="E10" s="92">
        <v>2</v>
      </c>
      <c r="F10" s="2" t="s">
        <v>328</v>
      </c>
      <c r="G10" s="227"/>
      <c r="H10" s="228"/>
    </row>
    <row r="11" spans="2:8" customFormat="1" ht="34.5" x14ac:dyDescent="0.25">
      <c r="B11" s="48">
        <f t="shared" si="0"/>
        <v>11.059999999999999</v>
      </c>
      <c r="C11" s="161" t="s">
        <v>329</v>
      </c>
      <c r="D11" s="162"/>
      <c r="E11" s="91">
        <v>1</v>
      </c>
      <c r="F11" s="79" t="s">
        <v>330</v>
      </c>
      <c r="G11" s="227"/>
      <c r="H11" s="228"/>
    </row>
    <row r="12" spans="2:8" customFormat="1" ht="58.15" customHeight="1" x14ac:dyDescent="0.25">
      <c r="B12" s="48">
        <f t="shared" si="0"/>
        <v>11.069999999999999</v>
      </c>
      <c r="C12" s="161" t="s">
        <v>331</v>
      </c>
      <c r="D12" s="162"/>
      <c r="E12" s="96">
        <v>3</v>
      </c>
      <c r="F12" s="80" t="s">
        <v>332</v>
      </c>
      <c r="G12" s="227"/>
      <c r="H12" s="228"/>
    </row>
    <row r="13" spans="2:8" customFormat="1" ht="45" x14ac:dyDescent="0.25">
      <c r="B13" s="48">
        <f t="shared" si="0"/>
        <v>11.079999999999998</v>
      </c>
      <c r="C13" s="161" t="s">
        <v>333</v>
      </c>
      <c r="D13" s="162"/>
      <c r="E13" s="96">
        <v>3</v>
      </c>
      <c r="F13" s="80" t="s">
        <v>471</v>
      </c>
      <c r="G13" s="227"/>
      <c r="H13" s="228"/>
    </row>
    <row r="14" spans="2:8" customFormat="1" ht="90" x14ac:dyDescent="0.25">
      <c r="B14" s="48">
        <f t="shared" si="0"/>
        <v>11.089999999999998</v>
      </c>
      <c r="C14" s="161" t="s">
        <v>334</v>
      </c>
      <c r="D14" s="162"/>
      <c r="E14" s="91">
        <v>1</v>
      </c>
      <c r="F14" s="159" t="s">
        <v>335</v>
      </c>
      <c r="G14" s="227"/>
      <c r="H14" s="228"/>
    </row>
    <row r="15" spans="2:8" x14ac:dyDescent="0.25">
      <c r="B15" s="49">
        <v>12</v>
      </c>
      <c r="C15" s="183" t="s">
        <v>336</v>
      </c>
      <c r="D15" s="184"/>
      <c r="E15" s="158" t="s">
        <v>3</v>
      </c>
      <c r="F15" s="21" t="s">
        <v>4</v>
      </c>
      <c r="G15" s="226" t="s">
        <v>5</v>
      </c>
      <c r="H15" s="226" t="s">
        <v>476</v>
      </c>
    </row>
    <row r="16" spans="2:8" ht="120" x14ac:dyDescent="0.25">
      <c r="B16" s="48">
        <f t="shared" ref="B16:B22" si="1">B15+0.01</f>
        <v>12.01</v>
      </c>
      <c r="C16" s="221"/>
      <c r="D16" s="222"/>
      <c r="E16" s="91">
        <v>1</v>
      </c>
      <c r="F16" s="64" t="s">
        <v>472</v>
      </c>
      <c r="G16" s="227"/>
      <c r="H16" s="228"/>
    </row>
    <row r="17" spans="2:8" ht="34.5" x14ac:dyDescent="0.25">
      <c r="B17" s="48">
        <f t="shared" si="1"/>
        <v>12.02</v>
      </c>
      <c r="C17" s="6"/>
      <c r="D17" s="144" t="s">
        <v>337</v>
      </c>
      <c r="E17" s="91">
        <v>1</v>
      </c>
      <c r="F17" s="64" t="s">
        <v>338</v>
      </c>
      <c r="G17" s="227"/>
      <c r="H17" s="228"/>
    </row>
    <row r="18" spans="2:8" ht="34.5" x14ac:dyDescent="0.25">
      <c r="B18" s="48">
        <f t="shared" si="1"/>
        <v>12.03</v>
      </c>
      <c r="C18" s="6"/>
      <c r="D18" s="51" t="s">
        <v>339</v>
      </c>
      <c r="E18" s="91">
        <v>1</v>
      </c>
      <c r="F18" s="19"/>
      <c r="G18" s="227"/>
      <c r="H18" s="228"/>
    </row>
    <row r="19" spans="2:8" ht="34.5" x14ac:dyDescent="0.25">
      <c r="B19" s="48">
        <f t="shared" si="1"/>
        <v>12.04</v>
      </c>
      <c r="C19" s="6"/>
      <c r="D19" s="51" t="s">
        <v>340</v>
      </c>
      <c r="E19" s="92">
        <v>2</v>
      </c>
      <c r="F19" s="19"/>
      <c r="G19" s="227"/>
      <c r="H19" s="228"/>
    </row>
    <row r="20" spans="2:8" ht="78" customHeight="1" x14ac:dyDescent="0.25">
      <c r="B20" s="48">
        <f t="shared" si="1"/>
        <v>12.049999999999999</v>
      </c>
      <c r="C20" s="6"/>
      <c r="D20" s="51" t="s">
        <v>341</v>
      </c>
      <c r="E20" s="91">
        <v>1</v>
      </c>
      <c r="F20" s="64" t="s">
        <v>342</v>
      </c>
      <c r="G20" s="227"/>
      <c r="H20" s="228"/>
    </row>
    <row r="21" spans="2:8" ht="78" customHeight="1" x14ac:dyDescent="0.25">
      <c r="B21" s="48">
        <f t="shared" si="1"/>
        <v>12.059999999999999</v>
      </c>
      <c r="C21" s="6"/>
      <c r="D21" s="51" t="s">
        <v>343</v>
      </c>
      <c r="E21" s="92">
        <v>2</v>
      </c>
      <c r="F21" s="19" t="s">
        <v>344</v>
      </c>
      <c r="G21" s="227"/>
      <c r="H21" s="228"/>
    </row>
    <row r="22" spans="2:8" ht="45" x14ac:dyDescent="0.25">
      <c r="B22" s="48">
        <f t="shared" si="1"/>
        <v>12.069999999999999</v>
      </c>
      <c r="C22" s="6"/>
      <c r="D22" s="51" t="s">
        <v>345</v>
      </c>
      <c r="E22" s="92">
        <v>2</v>
      </c>
      <c r="F22" s="19" t="s">
        <v>346</v>
      </c>
      <c r="G22" s="227"/>
      <c r="H22" s="228"/>
    </row>
    <row r="23" spans="2:8" customFormat="1" x14ac:dyDescent="0.25">
      <c r="B23" s="49">
        <v>13</v>
      </c>
      <c r="C23" s="183" t="s">
        <v>347</v>
      </c>
      <c r="D23" s="184"/>
      <c r="E23" s="158" t="s">
        <v>3</v>
      </c>
      <c r="F23" s="5" t="s">
        <v>4</v>
      </c>
      <c r="G23" s="226" t="s">
        <v>5</v>
      </c>
      <c r="H23" s="226" t="s">
        <v>476</v>
      </c>
    </row>
    <row r="24" spans="2:8" customFormat="1" ht="44.1" customHeight="1" x14ac:dyDescent="0.25">
      <c r="B24" s="48">
        <f>B23+0.01</f>
        <v>13.01</v>
      </c>
      <c r="C24" s="161" t="s">
        <v>348</v>
      </c>
      <c r="D24" s="162"/>
      <c r="E24" s="91">
        <v>1</v>
      </c>
      <c r="F24" s="79" t="s">
        <v>349</v>
      </c>
      <c r="G24" s="227"/>
      <c r="H24" s="228"/>
    </row>
    <row r="25" spans="2:8" customFormat="1" ht="54" customHeight="1" x14ac:dyDescent="0.25">
      <c r="B25" s="48">
        <f t="shared" ref="B25:B26" si="2">B24+0.01</f>
        <v>13.02</v>
      </c>
      <c r="C25" s="161" t="s">
        <v>350</v>
      </c>
      <c r="D25" s="162"/>
      <c r="E25" s="96">
        <v>3</v>
      </c>
      <c r="F25" s="81" t="s">
        <v>351</v>
      </c>
      <c r="G25" s="227"/>
      <c r="H25" s="228"/>
    </row>
    <row r="26" spans="2:8" customFormat="1" ht="68.45" customHeight="1" x14ac:dyDescent="0.25">
      <c r="B26" s="48">
        <f t="shared" si="2"/>
        <v>13.03</v>
      </c>
      <c r="C26" s="161" t="s">
        <v>352</v>
      </c>
      <c r="D26" s="162"/>
      <c r="E26" s="92">
        <v>2</v>
      </c>
      <c r="F26" s="1" t="s">
        <v>353</v>
      </c>
      <c r="G26" s="227"/>
      <c r="H26" s="228"/>
    </row>
    <row r="27" spans="2:8" x14ac:dyDescent="0.25">
      <c r="B27" s="49">
        <v>14</v>
      </c>
      <c r="C27" s="183" t="s">
        <v>354</v>
      </c>
      <c r="D27" s="184"/>
      <c r="E27" s="158" t="s">
        <v>3</v>
      </c>
      <c r="F27" s="21" t="s">
        <v>4</v>
      </c>
      <c r="G27" s="226" t="s">
        <v>5</v>
      </c>
      <c r="H27" s="226" t="s">
        <v>476</v>
      </c>
    </row>
    <row r="28" spans="2:8" ht="105" x14ac:dyDescent="0.25">
      <c r="B28" s="48">
        <f t="shared" ref="B28:B40" si="3">B27+0.01</f>
        <v>14.01</v>
      </c>
      <c r="C28" s="167" t="s">
        <v>354</v>
      </c>
      <c r="D28" s="39" t="s">
        <v>473</v>
      </c>
      <c r="E28" s="91">
        <v>1</v>
      </c>
      <c r="F28" s="64" t="s">
        <v>474</v>
      </c>
      <c r="G28" s="227"/>
      <c r="H28" s="228"/>
    </row>
    <row r="29" spans="2:8" ht="60.75" customHeight="1" x14ac:dyDescent="0.25">
      <c r="B29" s="48">
        <f t="shared" si="3"/>
        <v>14.02</v>
      </c>
      <c r="C29" s="168"/>
      <c r="D29" s="39" t="s">
        <v>95</v>
      </c>
      <c r="E29" s="91">
        <v>1</v>
      </c>
      <c r="F29" s="62" t="s">
        <v>355</v>
      </c>
      <c r="G29" s="227"/>
      <c r="H29" s="228"/>
    </row>
    <row r="30" spans="2:8" ht="60.75" customHeight="1" x14ac:dyDescent="0.25">
      <c r="B30" s="48">
        <f t="shared" si="3"/>
        <v>14.03</v>
      </c>
      <c r="C30" s="168"/>
      <c r="D30" s="39" t="s">
        <v>356</v>
      </c>
      <c r="E30" s="91">
        <v>1</v>
      </c>
      <c r="F30" s="62" t="s">
        <v>357</v>
      </c>
      <c r="G30" s="227"/>
      <c r="H30" s="228"/>
    </row>
    <row r="31" spans="2:8" ht="60" x14ac:dyDescent="0.25">
      <c r="B31" s="48">
        <f t="shared" si="3"/>
        <v>14.04</v>
      </c>
      <c r="C31" s="168"/>
      <c r="D31" s="39" t="s">
        <v>358</v>
      </c>
      <c r="E31" s="92">
        <v>2</v>
      </c>
      <c r="F31" s="124" t="s">
        <v>359</v>
      </c>
      <c r="G31" s="227"/>
      <c r="H31" s="228"/>
    </row>
    <row r="32" spans="2:8" ht="34.5" x14ac:dyDescent="0.25">
      <c r="B32" s="48">
        <f t="shared" si="3"/>
        <v>14.049999999999999</v>
      </c>
      <c r="C32" s="168"/>
      <c r="D32" s="39" t="s">
        <v>360</v>
      </c>
      <c r="E32" s="91">
        <v>1</v>
      </c>
      <c r="F32" s="19"/>
      <c r="G32" s="227"/>
      <c r="H32" s="228"/>
    </row>
    <row r="33" spans="2:8" ht="34.5" x14ac:dyDescent="0.25">
      <c r="B33" s="48">
        <f t="shared" si="3"/>
        <v>14.059999999999999</v>
      </c>
      <c r="C33" s="168"/>
      <c r="D33" s="39" t="s">
        <v>361</v>
      </c>
      <c r="E33" s="91">
        <v>1</v>
      </c>
      <c r="F33" s="19"/>
      <c r="G33" s="227"/>
      <c r="H33" s="228"/>
    </row>
    <row r="34" spans="2:8" ht="34.5" x14ac:dyDescent="0.25">
      <c r="B34" s="48">
        <f t="shared" si="3"/>
        <v>14.069999999999999</v>
      </c>
      <c r="C34" s="168"/>
      <c r="D34" s="39" t="s">
        <v>362</v>
      </c>
      <c r="E34" s="91">
        <v>1</v>
      </c>
      <c r="F34" s="19"/>
      <c r="G34" s="227"/>
      <c r="H34" s="228"/>
    </row>
    <row r="35" spans="2:8" ht="34.5" x14ac:dyDescent="0.25">
      <c r="B35" s="48">
        <f t="shared" si="3"/>
        <v>14.079999999999998</v>
      </c>
      <c r="C35" s="168"/>
      <c r="D35" s="39" t="s">
        <v>363</v>
      </c>
      <c r="E35" s="91">
        <v>1</v>
      </c>
      <c r="F35" s="19" t="s">
        <v>364</v>
      </c>
      <c r="G35" s="227"/>
      <c r="H35" s="228"/>
    </row>
    <row r="36" spans="2:8" ht="34.5" x14ac:dyDescent="0.25">
      <c r="B36" s="48">
        <f t="shared" si="3"/>
        <v>14.089999999999998</v>
      </c>
      <c r="C36" s="168"/>
      <c r="D36" s="39" t="s">
        <v>365</v>
      </c>
      <c r="E36" s="91">
        <v>1</v>
      </c>
      <c r="F36" s="19" t="s">
        <v>366</v>
      </c>
      <c r="G36" s="227"/>
      <c r="H36" s="228"/>
    </row>
    <row r="37" spans="2:8" ht="34.5" x14ac:dyDescent="0.25">
      <c r="B37" s="48">
        <f t="shared" si="3"/>
        <v>14.099999999999998</v>
      </c>
      <c r="C37" s="168"/>
      <c r="D37" s="54" t="s">
        <v>367</v>
      </c>
      <c r="E37" s="91">
        <v>1</v>
      </c>
      <c r="F37" s="19" t="s">
        <v>368</v>
      </c>
      <c r="G37" s="227"/>
      <c r="H37" s="228"/>
    </row>
    <row r="38" spans="2:8" ht="20.25" customHeight="1" x14ac:dyDescent="0.25">
      <c r="B38" s="48">
        <f t="shared" si="3"/>
        <v>14.109999999999998</v>
      </c>
      <c r="C38" s="168"/>
      <c r="D38" s="41" t="s">
        <v>369</v>
      </c>
      <c r="E38" s="91">
        <v>1</v>
      </c>
      <c r="F38" s="19" t="s">
        <v>370</v>
      </c>
      <c r="G38" s="227"/>
      <c r="H38" s="228"/>
    </row>
    <row r="39" spans="2:8" ht="20.25" customHeight="1" x14ac:dyDescent="0.25">
      <c r="B39" s="48">
        <f t="shared" si="3"/>
        <v>14.119999999999997</v>
      </c>
      <c r="C39" s="168"/>
      <c r="D39" s="126" t="s">
        <v>371</v>
      </c>
      <c r="E39" s="91">
        <v>1</v>
      </c>
      <c r="F39" s="19"/>
      <c r="G39" s="227"/>
      <c r="H39" s="228"/>
    </row>
    <row r="40" spans="2:8" ht="45" x14ac:dyDescent="0.25">
      <c r="B40" s="48">
        <f t="shared" si="3"/>
        <v>14.129999999999997</v>
      </c>
      <c r="C40" s="218" t="s">
        <v>372</v>
      </c>
      <c r="D40" s="219"/>
      <c r="E40" s="125">
        <v>1</v>
      </c>
      <c r="F40" s="64" t="s">
        <v>373</v>
      </c>
      <c r="G40" s="227"/>
      <c r="H40" s="228"/>
    </row>
    <row r="41" spans="2:8" x14ac:dyDescent="0.25">
      <c r="B41" s="49">
        <v>15</v>
      </c>
      <c r="C41" s="215" t="s">
        <v>374</v>
      </c>
      <c r="D41" s="217"/>
      <c r="E41" s="158" t="s">
        <v>3</v>
      </c>
      <c r="F41" s="21" t="s">
        <v>4</v>
      </c>
      <c r="G41" s="226" t="s">
        <v>5</v>
      </c>
      <c r="H41" s="226" t="s">
        <v>476</v>
      </c>
    </row>
    <row r="42" spans="2:8" ht="34.5" x14ac:dyDescent="0.25">
      <c r="B42" s="48">
        <f t="shared" ref="B42:B48" si="4">B41+0.01</f>
        <v>15.01</v>
      </c>
      <c r="C42" s="161" t="s">
        <v>375</v>
      </c>
      <c r="D42" s="162"/>
      <c r="E42" s="91">
        <v>1</v>
      </c>
      <c r="F42" s="19"/>
      <c r="G42" s="227"/>
      <c r="H42" s="228"/>
    </row>
    <row r="43" spans="2:8" ht="60" x14ac:dyDescent="0.25">
      <c r="B43" s="48">
        <f t="shared" si="4"/>
        <v>15.02</v>
      </c>
      <c r="C43" s="196" t="s">
        <v>376</v>
      </c>
      <c r="D43" s="39" t="s">
        <v>377</v>
      </c>
      <c r="E43" s="92">
        <v>2</v>
      </c>
      <c r="F43" s="148" t="s">
        <v>378</v>
      </c>
      <c r="G43" s="227"/>
      <c r="H43" s="228"/>
    </row>
    <row r="44" spans="2:8" ht="34.5" x14ac:dyDescent="0.25">
      <c r="B44" s="48">
        <f t="shared" si="4"/>
        <v>15.03</v>
      </c>
      <c r="C44" s="197"/>
      <c r="D44" s="39" t="s">
        <v>379</v>
      </c>
      <c r="E44" s="91">
        <v>1</v>
      </c>
      <c r="F44" s="64" t="s">
        <v>380</v>
      </c>
      <c r="G44" s="227"/>
      <c r="H44" s="228"/>
    </row>
    <row r="45" spans="2:8" s="9" customFormat="1" ht="33.75" customHeight="1" x14ac:dyDescent="0.25">
      <c r="B45" s="48">
        <f t="shared" si="4"/>
        <v>15.04</v>
      </c>
      <c r="C45" s="196" t="s">
        <v>381</v>
      </c>
      <c r="D45" s="39" t="s">
        <v>382</v>
      </c>
      <c r="E45" s="92">
        <v>2</v>
      </c>
      <c r="F45" s="149"/>
      <c r="G45" s="227"/>
      <c r="H45" s="228"/>
    </row>
    <row r="46" spans="2:8" ht="45.6" customHeight="1" x14ac:dyDescent="0.25">
      <c r="B46" s="48">
        <f t="shared" si="4"/>
        <v>15.049999999999999</v>
      </c>
      <c r="C46" s="197"/>
      <c r="D46" s="39" t="s">
        <v>383</v>
      </c>
      <c r="E46" s="92">
        <v>2</v>
      </c>
      <c r="F46" s="150" t="s">
        <v>384</v>
      </c>
      <c r="G46" s="227"/>
      <c r="H46" s="228"/>
    </row>
    <row r="47" spans="2:8" ht="105" x14ac:dyDescent="0.25">
      <c r="B47" s="48">
        <f t="shared" si="4"/>
        <v>15.059999999999999</v>
      </c>
      <c r="C47" s="197"/>
      <c r="D47" s="39" t="s">
        <v>385</v>
      </c>
      <c r="E47" s="151">
        <v>2</v>
      </c>
      <c r="F47" s="152" t="s">
        <v>386</v>
      </c>
      <c r="G47" s="227"/>
      <c r="H47" s="228"/>
    </row>
    <row r="48" spans="2:8" ht="34.5" x14ac:dyDescent="0.25">
      <c r="B48" s="48">
        <f t="shared" si="4"/>
        <v>15.069999999999999</v>
      </c>
      <c r="C48" s="198"/>
      <c r="D48" s="39" t="s">
        <v>387</v>
      </c>
      <c r="E48" s="91">
        <v>1</v>
      </c>
      <c r="F48" s="19"/>
      <c r="G48" s="227"/>
      <c r="H48" s="228"/>
    </row>
    <row r="49" spans="2:8" x14ac:dyDescent="0.25">
      <c r="B49" s="49">
        <v>16</v>
      </c>
      <c r="C49" s="215" t="s">
        <v>388</v>
      </c>
      <c r="D49" s="184"/>
      <c r="E49" s="158" t="s">
        <v>3</v>
      </c>
      <c r="F49" s="21" t="s">
        <v>4</v>
      </c>
      <c r="G49" s="226" t="s">
        <v>5</v>
      </c>
      <c r="H49" s="226" t="s">
        <v>476</v>
      </c>
    </row>
    <row r="50" spans="2:8" s="9" customFormat="1" ht="29.1" customHeight="1" x14ac:dyDescent="0.25">
      <c r="B50" s="48">
        <f t="shared" ref="B50:B55" si="5">B49+0.01</f>
        <v>16.010000000000002</v>
      </c>
      <c r="C50" s="213"/>
      <c r="D50" s="39" t="s">
        <v>389</v>
      </c>
      <c r="E50" s="91">
        <v>1</v>
      </c>
      <c r="F50" s="138" t="s">
        <v>390</v>
      </c>
      <c r="G50" s="227"/>
      <c r="H50" s="228"/>
    </row>
    <row r="51" spans="2:8" ht="63" customHeight="1" x14ac:dyDescent="0.25">
      <c r="B51" s="48">
        <f t="shared" si="5"/>
        <v>16.020000000000003</v>
      </c>
      <c r="C51" s="213"/>
      <c r="D51" s="39" t="s">
        <v>391</v>
      </c>
      <c r="E51" s="91">
        <v>1</v>
      </c>
      <c r="F51" s="139" t="s">
        <v>392</v>
      </c>
      <c r="G51" s="227"/>
      <c r="H51" s="228"/>
    </row>
    <row r="52" spans="2:8" ht="31.9" customHeight="1" x14ac:dyDescent="0.25">
      <c r="B52" s="48">
        <f t="shared" si="5"/>
        <v>16.030000000000005</v>
      </c>
      <c r="C52" s="214"/>
      <c r="D52" s="39" t="s">
        <v>393</v>
      </c>
      <c r="E52" s="92">
        <v>2</v>
      </c>
      <c r="F52" s="123" t="s">
        <v>394</v>
      </c>
      <c r="G52" s="227"/>
      <c r="H52" s="228"/>
    </row>
    <row r="53" spans="2:8" ht="41.25" customHeight="1" x14ac:dyDescent="0.25">
      <c r="B53" s="48">
        <f t="shared" si="5"/>
        <v>16.040000000000006</v>
      </c>
      <c r="C53" s="214"/>
      <c r="D53" s="39" t="s">
        <v>395</v>
      </c>
      <c r="E53" s="96">
        <v>3</v>
      </c>
      <c r="F53" s="19"/>
      <c r="G53" s="227"/>
      <c r="H53" s="228"/>
    </row>
    <row r="54" spans="2:8" ht="34.5" x14ac:dyDescent="0.25">
      <c r="B54" s="48">
        <f t="shared" si="5"/>
        <v>16.050000000000008</v>
      </c>
      <c r="C54" s="214"/>
      <c r="D54" s="39" t="s">
        <v>396</v>
      </c>
      <c r="E54" s="92">
        <v>2</v>
      </c>
      <c r="F54" s="19"/>
      <c r="G54" s="227"/>
      <c r="H54" s="228"/>
    </row>
    <row r="55" spans="2:8" ht="78.599999999999994" customHeight="1" x14ac:dyDescent="0.25">
      <c r="B55" s="48">
        <f t="shared" si="5"/>
        <v>16.060000000000009</v>
      </c>
      <c r="C55" s="214"/>
      <c r="D55" s="39" t="s">
        <v>397</v>
      </c>
      <c r="E55" s="92">
        <v>2</v>
      </c>
      <c r="F55" s="19" t="s">
        <v>398</v>
      </c>
      <c r="G55" s="227"/>
      <c r="H55" s="228"/>
    </row>
  </sheetData>
  <sheetProtection algorithmName="SHA-512" hashValue="htRqe51rMa9mu+dspzjeWdZvcUDddnWnyx9xdiQe6oEMtdyCSHUhTxO8PK5SfGIbA+v9uRuxkLqtsbEkrP4nJw==" saltValue="RQH4J+yoe6BdZXLaZ+DoFQ==" spinCount="100000" sheet="1" objects="1" scenarios="1" insertHyperlinks="0" autoFilter="0"/>
  <mergeCells count="25">
    <mergeCell ref="C40:D40"/>
    <mergeCell ref="C27:D27"/>
    <mergeCell ref="C28:C39"/>
    <mergeCell ref="C7:D7"/>
    <mergeCell ref="C43:C44"/>
    <mergeCell ref="C9:D10"/>
    <mergeCell ref="C11:D11"/>
    <mergeCell ref="C16:D16"/>
    <mergeCell ref="C24:D24"/>
    <mergeCell ref="C50:C55"/>
    <mergeCell ref="C49:D49"/>
    <mergeCell ref="C45:C48"/>
    <mergeCell ref="B3:D3"/>
    <mergeCell ref="C14:D14"/>
    <mergeCell ref="C42:D42"/>
    <mergeCell ref="C15:D15"/>
    <mergeCell ref="C41:D41"/>
    <mergeCell ref="C5:D5"/>
    <mergeCell ref="C8:D8"/>
    <mergeCell ref="C12:D12"/>
    <mergeCell ref="C13:D13"/>
    <mergeCell ref="C23:D23"/>
    <mergeCell ref="C25:D25"/>
    <mergeCell ref="C26:D26"/>
    <mergeCell ref="C6:D6"/>
  </mergeCells>
  <printOptions horizontalCentered="1"/>
  <pageMargins left="0.25" right="0.25" top="0.75" bottom="0.75" header="0.3" footer="0.3"/>
  <pageSetup paperSize="9" scale="60"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82058-6D38-448A-8A49-95332E507659}">
  <sheetPr>
    <tabColor theme="5"/>
  </sheetPr>
  <dimension ref="B2:H23"/>
  <sheetViews>
    <sheetView showGridLines="0" zoomScaleNormal="100" workbookViewId="0">
      <selection activeCell="C1" sqref="C1"/>
    </sheetView>
  </sheetViews>
  <sheetFormatPr baseColWidth="10" defaultColWidth="11" defaultRowHeight="15.75" x14ac:dyDescent="0.25"/>
  <cols>
    <col min="1" max="1" width="4" style="6" customWidth="1"/>
    <col min="2" max="2" width="7.42578125" style="6" customWidth="1"/>
    <col min="3" max="3" width="31" style="3" customWidth="1"/>
    <col min="4" max="4" width="54.28515625" style="3" customWidth="1"/>
    <col min="5" max="5" width="12.7109375" style="157" customWidth="1"/>
    <col min="6" max="6" width="59.28515625" style="4" customWidth="1"/>
    <col min="7" max="7" width="11.85546875" style="225" customWidth="1"/>
    <col min="8" max="8" width="89.42578125" style="225" customWidth="1"/>
    <col min="9" max="9" width="60" style="6" customWidth="1"/>
    <col min="10" max="16384" width="11" style="6"/>
  </cols>
  <sheetData>
    <row r="2" spans="2:8" x14ac:dyDescent="0.25">
      <c r="F2" s="6"/>
    </row>
    <row r="3" spans="2:8" ht="23.25" x14ac:dyDescent="0.25">
      <c r="B3" s="211" t="s">
        <v>1</v>
      </c>
      <c r="C3" s="211"/>
      <c r="D3" s="211"/>
      <c r="E3" s="155"/>
      <c r="F3" s="6"/>
    </row>
    <row r="5" spans="2:8" x14ac:dyDescent="0.25">
      <c r="B5" s="55">
        <v>17</v>
      </c>
      <c r="C5" s="183" t="s">
        <v>399</v>
      </c>
      <c r="D5" s="184"/>
      <c r="E5" s="158" t="s">
        <v>3</v>
      </c>
      <c r="F5" s="11" t="s">
        <v>4</v>
      </c>
      <c r="G5" s="226" t="s">
        <v>5</v>
      </c>
      <c r="H5" s="226" t="s">
        <v>476</v>
      </c>
    </row>
    <row r="6" spans="2:8" ht="62.45" customHeight="1" x14ac:dyDescent="0.25">
      <c r="B6" s="56">
        <f>B5+0.01</f>
        <v>17.010000000000002</v>
      </c>
      <c r="C6" s="53"/>
      <c r="D6" s="52"/>
      <c r="E6" s="91">
        <v>1</v>
      </c>
      <c r="F6" s="82" t="s">
        <v>432</v>
      </c>
      <c r="G6" s="227"/>
      <c r="H6" s="228"/>
    </row>
    <row r="7" spans="2:8" ht="34.5" x14ac:dyDescent="0.25">
      <c r="B7" s="56">
        <f t="shared" ref="B7:B14" si="0">B6+0.01</f>
        <v>17.020000000000003</v>
      </c>
      <c r="C7" s="168" t="s">
        <v>400</v>
      </c>
      <c r="D7" s="8" t="s">
        <v>401</v>
      </c>
      <c r="E7" s="96">
        <v>3</v>
      </c>
      <c r="F7" s="12"/>
      <c r="G7" s="227"/>
      <c r="H7" s="228"/>
    </row>
    <row r="8" spans="2:8" ht="88.15" customHeight="1" x14ac:dyDescent="0.25">
      <c r="B8" s="56">
        <f t="shared" si="0"/>
        <v>17.030000000000005</v>
      </c>
      <c r="C8" s="168"/>
      <c r="D8" s="8" t="s">
        <v>402</v>
      </c>
      <c r="E8" s="92">
        <v>2</v>
      </c>
      <c r="F8" s="12" t="s">
        <v>431</v>
      </c>
      <c r="G8" s="227"/>
      <c r="H8" s="228"/>
    </row>
    <row r="9" spans="2:8" ht="34.5" x14ac:dyDescent="0.25">
      <c r="B9" s="56">
        <f t="shared" si="0"/>
        <v>17.040000000000006</v>
      </c>
      <c r="C9" s="168"/>
      <c r="D9" s="8" t="s">
        <v>403</v>
      </c>
      <c r="E9" s="96">
        <v>3</v>
      </c>
      <c r="F9" s="12"/>
      <c r="G9" s="227"/>
      <c r="H9" s="228"/>
    </row>
    <row r="10" spans="2:8" ht="63" customHeight="1" x14ac:dyDescent="0.25">
      <c r="B10" s="56">
        <f t="shared" si="0"/>
        <v>17.050000000000008</v>
      </c>
      <c r="C10" s="161" t="s">
        <v>404</v>
      </c>
      <c r="D10" s="162"/>
      <c r="E10" s="91">
        <v>1</v>
      </c>
      <c r="F10" s="64" t="s">
        <v>437</v>
      </c>
      <c r="G10" s="227"/>
      <c r="H10" s="228"/>
    </row>
    <row r="11" spans="2:8" ht="84" customHeight="1" x14ac:dyDescent="0.25">
      <c r="B11" s="56">
        <f t="shared" si="0"/>
        <v>17.060000000000009</v>
      </c>
      <c r="C11" s="161" t="s">
        <v>475</v>
      </c>
      <c r="D11" s="162"/>
      <c r="E11" s="91">
        <v>1</v>
      </c>
      <c r="F11" s="82" t="s">
        <v>405</v>
      </c>
      <c r="G11" s="227"/>
      <c r="H11" s="228"/>
    </row>
    <row r="12" spans="2:8" ht="60" x14ac:dyDescent="0.25">
      <c r="B12" s="56">
        <f t="shared" si="0"/>
        <v>17.070000000000011</v>
      </c>
      <c r="C12" s="161" t="s">
        <v>406</v>
      </c>
      <c r="D12" s="162"/>
      <c r="E12" s="92">
        <v>2</v>
      </c>
      <c r="F12" s="14" t="s">
        <v>407</v>
      </c>
      <c r="G12" s="227"/>
      <c r="H12" s="228"/>
    </row>
    <row r="13" spans="2:8" ht="45" x14ac:dyDescent="0.25">
      <c r="B13" s="56">
        <f t="shared" si="0"/>
        <v>17.080000000000013</v>
      </c>
      <c r="C13" s="161" t="s">
        <v>408</v>
      </c>
      <c r="D13" s="162"/>
      <c r="E13" s="92">
        <v>2</v>
      </c>
      <c r="F13" s="14" t="s">
        <v>409</v>
      </c>
      <c r="G13" s="227"/>
      <c r="H13" s="228"/>
    </row>
    <row r="14" spans="2:8" ht="60" x14ac:dyDescent="0.25">
      <c r="B14" s="56">
        <f t="shared" si="0"/>
        <v>17.090000000000014</v>
      </c>
      <c r="C14" s="179" t="s">
        <v>410</v>
      </c>
      <c r="D14" s="191"/>
      <c r="E14" s="92">
        <v>2</v>
      </c>
      <c r="F14" s="13" t="s">
        <v>411</v>
      </c>
      <c r="G14" s="227"/>
      <c r="H14" s="228"/>
    </row>
    <row r="15" spans="2:8" x14ac:dyDescent="0.25">
      <c r="B15" s="55">
        <v>18</v>
      </c>
      <c r="C15" s="183" t="s">
        <v>412</v>
      </c>
      <c r="D15" s="184"/>
      <c r="E15" s="158" t="s">
        <v>3</v>
      </c>
      <c r="F15" s="11" t="s">
        <v>4</v>
      </c>
      <c r="G15" s="226" t="s">
        <v>5</v>
      </c>
      <c r="H15" s="226" t="s">
        <v>476</v>
      </c>
    </row>
    <row r="16" spans="2:8" ht="37.5" customHeight="1" x14ac:dyDescent="0.25">
      <c r="B16" s="56">
        <f>B15+0.01</f>
        <v>18.010000000000002</v>
      </c>
      <c r="C16" s="170"/>
      <c r="D16" s="171"/>
      <c r="E16" s="66" t="s">
        <v>8</v>
      </c>
      <c r="F16" s="12" t="s">
        <v>413</v>
      </c>
      <c r="G16" s="227"/>
      <c r="H16" s="228"/>
    </row>
    <row r="17" spans="2:8" ht="49.5" customHeight="1" x14ac:dyDescent="0.25">
      <c r="B17" s="56">
        <f t="shared" ref="B17:B23" si="1">B16+0.01</f>
        <v>18.020000000000003</v>
      </c>
      <c r="C17" s="57"/>
      <c r="D17" s="58" t="s">
        <v>414</v>
      </c>
      <c r="E17" s="92">
        <v>2</v>
      </c>
      <c r="F17" s="12" t="s">
        <v>415</v>
      </c>
      <c r="G17" s="227"/>
      <c r="H17" s="228"/>
    </row>
    <row r="18" spans="2:8" ht="45" x14ac:dyDescent="0.25">
      <c r="B18" s="56">
        <f t="shared" si="1"/>
        <v>18.030000000000005</v>
      </c>
      <c r="C18" s="59"/>
      <c r="D18" s="58" t="s">
        <v>416</v>
      </c>
      <c r="E18" s="92">
        <v>2</v>
      </c>
      <c r="F18" s="12" t="s">
        <v>417</v>
      </c>
      <c r="G18" s="227"/>
      <c r="H18" s="228"/>
    </row>
    <row r="19" spans="2:8" ht="147" customHeight="1" x14ac:dyDescent="0.25">
      <c r="B19" s="56">
        <f t="shared" si="1"/>
        <v>18.040000000000006</v>
      </c>
      <c r="C19" s="223" t="s">
        <v>418</v>
      </c>
      <c r="D19" s="224"/>
      <c r="E19" s="92">
        <v>2</v>
      </c>
      <c r="F19" s="19" t="s">
        <v>419</v>
      </c>
      <c r="G19" s="227"/>
      <c r="H19" s="228"/>
    </row>
    <row r="20" spans="2:8" ht="164.25" customHeight="1" x14ac:dyDescent="0.25">
      <c r="B20" s="56">
        <f t="shared" si="1"/>
        <v>18.050000000000008</v>
      </c>
      <c r="C20" s="57"/>
      <c r="D20" s="153" t="s">
        <v>364</v>
      </c>
      <c r="E20" s="91">
        <v>1</v>
      </c>
      <c r="F20" s="64" t="s">
        <v>434</v>
      </c>
      <c r="G20" s="227"/>
      <c r="H20" s="228"/>
    </row>
    <row r="21" spans="2:8" ht="210" x14ac:dyDescent="0.25">
      <c r="B21" s="56">
        <f t="shared" si="1"/>
        <v>18.060000000000009</v>
      </c>
      <c r="C21" s="57"/>
      <c r="D21" s="154" t="s">
        <v>420</v>
      </c>
      <c r="E21" s="91">
        <v>1</v>
      </c>
      <c r="F21" s="17" t="s">
        <v>451</v>
      </c>
      <c r="G21" s="227"/>
      <c r="H21" s="228"/>
    </row>
    <row r="22" spans="2:8" ht="138.6" customHeight="1" x14ac:dyDescent="0.25">
      <c r="B22" s="56">
        <f t="shared" si="1"/>
        <v>18.070000000000011</v>
      </c>
      <c r="C22" s="16"/>
      <c r="D22" s="15" t="s">
        <v>421</v>
      </c>
      <c r="E22" s="96">
        <v>3</v>
      </c>
      <c r="F22" s="12" t="s">
        <v>422</v>
      </c>
      <c r="G22" s="227"/>
      <c r="H22" s="228"/>
    </row>
    <row r="23" spans="2:8" ht="34.5" x14ac:dyDescent="0.25">
      <c r="B23" s="56">
        <f t="shared" si="1"/>
        <v>18.080000000000013</v>
      </c>
      <c r="C23" s="161" t="s">
        <v>423</v>
      </c>
      <c r="D23" s="162"/>
      <c r="E23" s="92">
        <v>2</v>
      </c>
      <c r="F23" s="13" t="s">
        <v>424</v>
      </c>
      <c r="G23" s="227"/>
      <c r="H23" s="228"/>
    </row>
  </sheetData>
  <sheetProtection algorithmName="SHA-512" hashValue="EJB9Xpb5GdLxYCVw80caKr52Igx2T0ZsSFhXFwJI4ZWpB+E9Jg8RAUpvvRussI3o91c8g9ux3I6gNv1OKqD3BQ==" saltValue="6IgKIXbkligki0O8+olGrQ==" spinCount="100000" sheet="1" objects="1" scenarios="1" insertHyperlinks="0" autoFilter="0"/>
  <mergeCells count="12">
    <mergeCell ref="C14:D14"/>
    <mergeCell ref="C15:D15"/>
    <mergeCell ref="C19:D19"/>
    <mergeCell ref="C23:D23"/>
    <mergeCell ref="B3:D3"/>
    <mergeCell ref="C5:D5"/>
    <mergeCell ref="C7:C9"/>
    <mergeCell ref="C10:D10"/>
    <mergeCell ref="C12:D12"/>
    <mergeCell ref="C13:D13"/>
    <mergeCell ref="C11:D11"/>
    <mergeCell ref="C16:D16"/>
  </mergeCells>
  <pageMargins left="0.7" right="0.7" top="0.75" bottom="0.75" header="0.3" footer="0.3"/>
  <pageSetup paperSize="9" scale="60"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26C3-797E-41D6-9686-CC880B711F67}">
  <sheetPr>
    <tabColor theme="5"/>
  </sheetPr>
  <dimension ref="B2:H10"/>
  <sheetViews>
    <sheetView showGridLines="0" zoomScaleNormal="100" workbookViewId="0">
      <selection activeCell="C2" sqref="C2"/>
    </sheetView>
  </sheetViews>
  <sheetFormatPr baseColWidth="10" defaultColWidth="11" defaultRowHeight="15.75" x14ac:dyDescent="0.25"/>
  <cols>
    <col min="1" max="1" width="4" style="6" customWidth="1"/>
    <col min="2" max="2" width="7.42578125" style="6" customWidth="1"/>
    <col min="3" max="3" width="31" style="3" customWidth="1"/>
    <col min="4" max="4" width="54.28515625" style="3" customWidth="1"/>
    <col min="5" max="5" width="12.7109375" style="157" customWidth="1"/>
    <col min="6" max="6" width="59.28515625" style="4" customWidth="1"/>
    <col min="7" max="7" width="11.85546875" style="225" customWidth="1"/>
    <col min="8" max="8" width="89.42578125" style="225" customWidth="1"/>
    <col min="9" max="9" width="60" style="6" customWidth="1"/>
    <col min="10" max="16384" width="11" style="6"/>
  </cols>
  <sheetData>
    <row r="2" spans="2:8" x14ac:dyDescent="0.25">
      <c r="F2" s="6"/>
    </row>
    <row r="3" spans="2:8" ht="23.25" x14ac:dyDescent="0.25">
      <c r="B3" s="211" t="s">
        <v>1</v>
      </c>
      <c r="C3" s="211"/>
      <c r="D3" s="211"/>
      <c r="E3" s="155"/>
      <c r="F3" s="6"/>
    </row>
    <row r="5" spans="2:8" x14ac:dyDescent="0.25">
      <c r="B5" s="55">
        <v>19</v>
      </c>
      <c r="C5" s="183" t="s">
        <v>440</v>
      </c>
      <c r="D5" s="184"/>
      <c r="E5" s="158" t="s">
        <v>3</v>
      </c>
      <c r="F5" s="11" t="s">
        <v>4</v>
      </c>
      <c r="G5" s="226" t="s">
        <v>5</v>
      </c>
      <c r="H5" s="226" t="s">
        <v>476</v>
      </c>
    </row>
    <row r="6" spans="2:8" ht="90" x14ac:dyDescent="0.25">
      <c r="B6" s="56">
        <f>B5+0.01</f>
        <v>19.010000000000002</v>
      </c>
      <c r="C6" s="170" t="s">
        <v>444</v>
      </c>
      <c r="D6" s="171"/>
      <c r="E6" s="89" t="s">
        <v>8</v>
      </c>
      <c r="F6" s="123" t="s">
        <v>441</v>
      </c>
      <c r="G6" s="227"/>
      <c r="H6" s="228"/>
    </row>
    <row r="7" spans="2:8" ht="45" x14ac:dyDescent="0.25">
      <c r="B7" s="56">
        <f t="shared" ref="B7:B9" si="0">B6+0.01</f>
        <v>19.020000000000003</v>
      </c>
      <c r="C7" s="168"/>
      <c r="D7" s="160" t="s">
        <v>443</v>
      </c>
      <c r="E7" s="91">
        <v>1</v>
      </c>
      <c r="F7" s="82" t="s">
        <v>442</v>
      </c>
      <c r="G7" s="227"/>
      <c r="H7" s="228"/>
    </row>
    <row r="8" spans="2:8" ht="60" x14ac:dyDescent="0.25">
      <c r="B8" s="56">
        <f t="shared" si="0"/>
        <v>19.030000000000005</v>
      </c>
      <c r="C8" s="168"/>
      <c r="D8" s="8" t="s">
        <v>445</v>
      </c>
      <c r="E8" s="91">
        <v>1</v>
      </c>
      <c r="F8" s="64" t="s">
        <v>446</v>
      </c>
      <c r="G8" s="227"/>
      <c r="H8" s="228"/>
    </row>
    <row r="9" spans="2:8" ht="75" x14ac:dyDescent="0.25">
      <c r="B9" s="56">
        <f t="shared" si="0"/>
        <v>19.040000000000006</v>
      </c>
      <c r="C9" s="168"/>
      <c r="D9" s="8" t="s">
        <v>447</v>
      </c>
      <c r="E9" s="91">
        <v>1</v>
      </c>
      <c r="F9" s="82" t="s">
        <v>448</v>
      </c>
      <c r="G9" s="227"/>
      <c r="H9" s="228"/>
    </row>
    <row r="10" spans="2:8" ht="60" x14ac:dyDescent="0.25">
      <c r="B10" s="56">
        <f>B9+0.01</f>
        <v>19.050000000000008</v>
      </c>
      <c r="C10" s="161" t="s">
        <v>449</v>
      </c>
      <c r="D10" s="162"/>
      <c r="E10" s="91">
        <v>1</v>
      </c>
      <c r="F10" s="64" t="s">
        <v>450</v>
      </c>
      <c r="G10" s="227"/>
      <c r="H10" s="228"/>
    </row>
  </sheetData>
  <sheetProtection algorithmName="SHA-512" hashValue="MON63R1nHGyvW7UDoUZQRgSqClg00Wpybis3Wi+KlSKbVHz/U/VwhxPLS5BkYA2Faj9vnI1oqzf4qpmhu1ULKQ==" saltValue="Hv8TvSPkAeJlx+pLercCaA==" spinCount="100000" sheet="1" objects="1" scenarios="1" insertHyperlinks="0" autoFilter="0"/>
  <mergeCells count="5">
    <mergeCell ref="B3:D3"/>
    <mergeCell ref="C5:D5"/>
    <mergeCell ref="C7:C9"/>
    <mergeCell ref="C10:D10"/>
    <mergeCell ref="C6:D6"/>
  </mergeCells>
  <pageMargins left="0.7" right="0.7" top="0.75" bottom="0.75" header="0.3" footer="0.3"/>
  <pageSetup paperSize="9" scale="60" fitToWidth="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939F44C369F96409353E47C4E828339" ma:contentTypeVersion="8" ma:contentTypeDescription="Crear nuevo documento." ma:contentTypeScope="" ma:versionID="c007a539e9bb1c35987e9d19c2e652b5">
  <xsd:schema xmlns:xsd="http://www.w3.org/2001/XMLSchema" xmlns:xs="http://www.w3.org/2001/XMLSchema" xmlns:p="http://schemas.microsoft.com/office/2006/metadata/properties" xmlns:ns3="38ca1555-8615-409f-b430-2c3124fa6e82" xmlns:ns4="a18b67b0-fb0a-417e-a81d-5fe997293f11" targetNamespace="http://schemas.microsoft.com/office/2006/metadata/properties" ma:root="true" ma:fieldsID="5db194415e4af5808661ce111384ddd7" ns3:_="" ns4:_="">
    <xsd:import namespace="38ca1555-8615-409f-b430-2c3124fa6e82"/>
    <xsd:import namespace="a18b67b0-fb0a-417e-a81d-5fe997293f11"/>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ca1555-8615-409f-b430-2c3124fa6e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b67b0-fb0a-417e-a81d-5fe997293f1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8ca1555-8615-409f-b430-2c3124fa6e82" xsi:nil="true"/>
  </documentManagement>
</p:properties>
</file>

<file path=customXml/itemProps1.xml><?xml version="1.0" encoding="utf-8"?>
<ds:datastoreItem xmlns:ds="http://schemas.openxmlformats.org/officeDocument/2006/customXml" ds:itemID="{4EA5A892-BEB4-46E6-8A70-749908DF9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ca1555-8615-409f-b430-2c3124fa6e82"/>
    <ds:schemaRef ds:uri="a18b67b0-fb0a-417e-a81d-5fe997293f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EE1BE6-C6EF-40CF-B9E4-6076D23DEA2A}">
  <ds:schemaRefs>
    <ds:schemaRef ds:uri="http://schemas.microsoft.com/sharepoint/v3/contenttype/forms"/>
  </ds:schemaRefs>
</ds:datastoreItem>
</file>

<file path=customXml/itemProps3.xml><?xml version="1.0" encoding="utf-8"?>
<ds:datastoreItem xmlns:ds="http://schemas.openxmlformats.org/officeDocument/2006/customXml" ds:itemID="{503CADBD-7F98-43E6-836A-F4E71824BF92}">
  <ds:schemaRefs>
    <ds:schemaRef ds:uri="http://schemas.microsoft.com/office/infopath/2007/PartnerControls"/>
    <ds:schemaRef ds:uri="38ca1555-8615-409f-b430-2c3124fa6e82"/>
    <ds:schemaRef ds:uri="a18b67b0-fb0a-417e-a81d-5fe997293f11"/>
    <ds:schemaRef ds:uri="http://purl.org/dc/term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Requerimientos Técnicos</vt:lpstr>
      <vt:lpstr>Requerimientos Control </vt:lpstr>
      <vt:lpstr>Requerimientos Económicos</vt:lpstr>
      <vt:lpstr>Calendario implantación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Loidi Tuduri</dc:creator>
  <cp:keywords/>
  <dc:description/>
  <cp:lastModifiedBy>Víctor Escribano</cp:lastModifiedBy>
  <cp:revision/>
  <cp:lastPrinted>2026-03-06T08:19:47Z</cp:lastPrinted>
  <dcterms:created xsi:type="dcterms:W3CDTF">2020-09-26T14:59:58Z</dcterms:created>
  <dcterms:modified xsi:type="dcterms:W3CDTF">2026-03-06T11:32:49Z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0x010100C939F44C369F96409353E47C4E828339</vt:lpwstr>
  </property>
</Properties>
</file>